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760" yWindow="-90" windowWidth="9255" windowHeight="10170"/>
  </bookViews>
  <sheets>
    <sheet name="Realisasi Program dan Kegiatan" sheetId="3" r:id="rId1"/>
    <sheet name="Output dan Outcome" sheetId="4" r:id="rId2"/>
  </sheets>
  <calcPr calcId="144525"/>
</workbook>
</file>

<file path=xl/calcChain.xml><?xml version="1.0" encoding="utf-8"?>
<calcChain xmlns="http://schemas.openxmlformats.org/spreadsheetml/2006/main">
  <c r="J102" i="3" l="1"/>
  <c r="G136" i="3"/>
  <c r="D40" i="3"/>
  <c r="D23" i="3"/>
  <c r="D6" i="3"/>
  <c r="E112" i="3"/>
  <c r="D112" i="3"/>
  <c r="E95" i="3"/>
  <c r="D95" i="3"/>
  <c r="E53" i="3" l="1"/>
  <c r="D53" i="3"/>
  <c r="E43" i="3" l="1"/>
  <c r="D43" i="3"/>
  <c r="E87" i="3"/>
  <c r="D87" i="3"/>
  <c r="E73" i="3" l="1"/>
  <c r="D73" i="3"/>
  <c r="E65" i="3"/>
  <c r="D65" i="3"/>
  <c r="D49" i="3" l="1"/>
  <c r="E50" i="3"/>
  <c r="E49" i="3" s="1"/>
  <c r="D50" i="3"/>
  <c r="E40" i="3"/>
  <c r="E38" i="3"/>
  <c r="D38" i="3"/>
  <c r="E23" i="3"/>
  <c r="E6" i="3"/>
  <c r="D136" i="3"/>
  <c r="E136" i="3" l="1"/>
  <c r="E5" i="3"/>
  <c r="E4" i="3" s="1"/>
  <c r="D5" i="3"/>
  <c r="I8" i="3" s="1"/>
  <c r="D4" i="3" l="1"/>
</calcChain>
</file>

<file path=xl/sharedStrings.xml><?xml version="1.0" encoding="utf-8"?>
<sst xmlns="http://schemas.openxmlformats.org/spreadsheetml/2006/main" count="550" uniqueCount="494">
  <si>
    <t>No</t>
  </si>
  <si>
    <t>Realisasi</t>
  </si>
  <si>
    <t>Fisik (%)</t>
  </si>
  <si>
    <t>Program Pelayanan Administrasi Perkantoran</t>
  </si>
  <si>
    <t>Program Peningkatan Sarana dan Prasarana Aparatur</t>
  </si>
  <si>
    <t>Program Peningkatan Disiplin Aparatur</t>
  </si>
  <si>
    <t>Program Peningkatan Kapasitas Sumber Daya Aparatur</t>
  </si>
  <si>
    <t>Program Peningkatan Pengembangan Sistem Pelaporan Capaian Kinerja dan Keuangan</t>
  </si>
  <si>
    <t>Program Pelayanan dan Rehabilitasi Kesejahteraan Sosial</t>
  </si>
  <si>
    <t>Program Pembinaan Anak Terlantar</t>
  </si>
  <si>
    <t>Program Pembinaan Para Penyandang Cacat dan Eks Trauma</t>
  </si>
  <si>
    <t>Program Pembinaan Panti Asuhan/Panti Jompo</t>
  </si>
  <si>
    <t>Program Pembinaan Eks Penyandang Penyakit Sosial (Eks Narapidana, PSK, Narkoba dan Penyakit Sosial Lainnya)</t>
  </si>
  <si>
    <t>Program Pemberdayaan Kelembagaan Kesejahteraan Sosial</t>
  </si>
  <si>
    <t>Program Pemberdayaan Fakir Miskin, Komunitas Adat Terpencil (KAT) dan Penyandang Masalah Kesejahteraan Sosial (PMKS) Lainnya</t>
  </si>
  <si>
    <t>Program Pengembangan Nilai Budaya</t>
  </si>
  <si>
    <t>Jumlah</t>
  </si>
  <si>
    <t>Keuangan</t>
  </si>
  <si>
    <t>Dana</t>
  </si>
  <si>
    <t>Program/Kegiatan</t>
  </si>
  <si>
    <t>10)   Penyediaan Bahan Bacaan dan Peraturan Perundang-Undangan</t>
  </si>
  <si>
    <t>11)   Penyediaan Makanan dan Minuman;</t>
  </si>
  <si>
    <t>12)   Rapat-rapat Koordinasi dan Konsultasi ke Dalam dan ke Luar Daerah;</t>
  </si>
  <si>
    <t>13)   Penyediaan Jasa Sopir Kantor;</t>
  </si>
  <si>
    <t>14)   Penyediaan Jasa Pengamanan Kantor;</t>
  </si>
  <si>
    <t>15)   Penyediaan Jasa Informasi, Dokumentasi dan Publikasi;</t>
  </si>
  <si>
    <t>16)   Penyediaan Jasa Pembinaan Mental dan Fisik Aparatur.</t>
  </si>
  <si>
    <t>1)       Pengadaan Meubeleur;</t>
  </si>
  <si>
    <t>2)       Pengadaan Komputer dan Jaringan Komputerisasi;</t>
  </si>
  <si>
    <t>3)       Pengadaan Peralatan Studio, Komunikasi dan Informasi;</t>
  </si>
  <si>
    <t>4)       Pemeliharaan Rutin/Berkala Peralatan Studio, Komunikasi dan Informasi;</t>
  </si>
  <si>
    <t>5)       Pemeliharaan Rutin/Berkala Gedung Kantor;</t>
  </si>
  <si>
    <t>6)       Pemeliharaan Rutin/Berkala Mobil Jabatan;</t>
  </si>
  <si>
    <t>7)       Pemeliharaan Rutin/Berkala Kendaraan Dinas/Operasional;</t>
  </si>
  <si>
    <t>8)       Pemeliharaan Rutin/Berkala Perlatan dan Perlengkapan Kantor;</t>
  </si>
  <si>
    <t>9)       Pemeliharaan Rutin/Berkala Komputer dan Jaringan Komputerisasi;</t>
  </si>
  <si>
    <t>10)   Pemeliharaan Rutin/Berkala Instalasi dan Jaringan;</t>
  </si>
  <si>
    <t>11)   Pengelolaan, Pengawasan dan Pengendalian Asset SKPD;</t>
  </si>
  <si>
    <t>12)   Rehabilitasi Sedang/Berat Gedung Kantor;</t>
  </si>
  <si>
    <t>13)   Pemeliharaan Sedang/Berat Bangunan Monumen;</t>
  </si>
  <si>
    <t>14)   Pengadaan Kendaraan Dinas/Operasional.</t>
  </si>
  <si>
    <t>Pengadaan Pakaian Dinas Beserta Kelengkapannya.</t>
  </si>
  <si>
    <t>1)       Bimbingan Teknis Implementasi Peraturan Perundang-Undangan.</t>
  </si>
  <si>
    <t>1)       Penyusunan Laporan Capaian Kinerja dan Ikhtisar Kinerja SKPD;</t>
  </si>
  <si>
    <t>2)       Penyusunan Perencanaan dan Penganggaran SKPD;</t>
  </si>
  <si>
    <t>3)       Monitoring dan Evaluasi Program dan Kegiatan SKPD;</t>
  </si>
  <si>
    <t xml:space="preserve">4)       Penyusunan Rencana dan Strategi SKPD. </t>
  </si>
  <si>
    <t>1)       Pengadaan Kelengkapan (Biaya Klien);</t>
  </si>
  <si>
    <t>2)       Monitoring, Evaluasi dan Pelaporan;</t>
  </si>
  <si>
    <t>3)       Pelatihan Keterampilan dan Praktek Belajar Kerja bagi Anak Terlantar (PSAABR Budi Utama Lubuk Alung);</t>
  </si>
  <si>
    <t>4)       Pelatihan Keterampilan dan Praktek Belajar Kerja bagi Anak Terlantar (PSBR Harapan Padang Panjang);</t>
  </si>
  <si>
    <t>5)       Pengadaan bahan Obat-obatan dan Dokter Pakai Habis;</t>
  </si>
  <si>
    <t>6)       Penyediaan bahan Pendidikan;</t>
  </si>
  <si>
    <t>7)       Rapat Koordinasi Pelayanan dan Rehabilitasi Kesos Anak;</t>
  </si>
  <si>
    <t>8)       Pengadaan Makanan dan Minuman Kelayan;</t>
  </si>
  <si>
    <t>9)       Sehari Bersama Anak;</t>
  </si>
  <si>
    <t>10)   Bimbingan Teknis Taman Anak Sejahtera.</t>
  </si>
  <si>
    <t>1)       Pendidikan dan Pelatihan bagi Penyandang Cacat dan Eks Trauma;</t>
  </si>
  <si>
    <t>2)       Biaya Makan dan Minum Kelayan;</t>
  </si>
  <si>
    <t>3)       Penyediaan bahan Obat-obatan dan Dokter Pakai Habis;</t>
  </si>
  <si>
    <t>4)       Biaya Kelengkapan Klien;</t>
  </si>
  <si>
    <t>1)       Pendidikan dan Pelatihan bagi Penghuni Panti Jompo;</t>
  </si>
  <si>
    <t>2)       Biaya Kelengkapan Klien Panti Jompo;</t>
  </si>
  <si>
    <t>3)       Biaya Kelengkapan Klien Panti Asuhan;</t>
  </si>
  <si>
    <t>4)       Biaya Makanan dan Minimum Klien di Panti Jompo;</t>
  </si>
  <si>
    <t>5)       Penyediaan bahan Obat-obatan dan Dokter Pakai Habis;</t>
  </si>
  <si>
    <t>6)       Biaya Pendidikan Klien;</t>
  </si>
  <si>
    <t>7)       Biaya Jasa Penguburan/Pemulangan Klien;</t>
  </si>
  <si>
    <t>8)       Pendidikan dan Pelatihan bagi Penghuni Panti Asuhan;</t>
  </si>
  <si>
    <t>9)       Biaya Makanan dan Minuman di Panti Asuhan;</t>
  </si>
  <si>
    <t>10)   Penyediaan Obat-obatan dan Dokter Pakai Habis;</t>
  </si>
  <si>
    <t>11)   Pendidikan dan Pelatihan bagi Penghuni Panti Asuhan;</t>
  </si>
  <si>
    <t>12)   Bimbingan Teknis Pendampingan Program Jaminan Sosial Lanjut Usia;</t>
  </si>
  <si>
    <t>13)   Lanjut Usia Berkreasi.</t>
  </si>
  <si>
    <t>1)       Pengadaan Kelengkapan Klien;</t>
  </si>
  <si>
    <t>2)       Biaya Obat-obatan;</t>
  </si>
  <si>
    <t>3)       Pengadaan Makanan dan Minuman;</t>
  </si>
  <si>
    <t>4)       Pendidikan dan Pelatihan Keterampilan berusaha bagi Eks Penyandang Penyakit Sosial;</t>
  </si>
  <si>
    <t>5)       Bimbingan Pelatihan Keterampilan dan Bimbingan Sosial Korban NAPZA/HIV/AIDS;</t>
  </si>
  <si>
    <t>6)       Penyuluhan Penanggulangan Narkoba dan PMS di Sekolah;</t>
  </si>
  <si>
    <t>7)       Rapat Koordinasi Penguatan Lembaga RBM tentang Korban Penyalahgunaan NAPZA.</t>
  </si>
  <si>
    <t>1)       Penyuluhan Kesejahteraan Sosial;</t>
  </si>
  <si>
    <t>2)       Bimbingan bagi Pengurus Organisasi Sosial se-Sumatera Barat;</t>
  </si>
  <si>
    <t>3)       Penilaian PSKS (Karang Taruna, Orsos, PSM, TKSK) berprestasi Tingkat Sumatera Barat;</t>
  </si>
  <si>
    <t>9)       Penguatan Peran LKS Posdaya dalam Penanggulangan Kemiskinan dan Sustainable Development Goals (SDGs);</t>
  </si>
  <si>
    <t>1)       Bimbingan Motivasi Sosial/Keterampilan berusaha bagi  keluarga miskin (dalam rangka HARGANAS).</t>
  </si>
  <si>
    <t>2)       Bimbingan dan pelatihan bagi keluarga rentan dan mengalami masalah sosial ekonomi</t>
  </si>
  <si>
    <t>3)       Pengadaan Beras  Untuk Panti Swasta se Sumatera Barat</t>
  </si>
  <si>
    <t>4)       Bimbingan dan Pelatihan Keterampilan Berusaha Bagi Komunitas Adat Terpencil</t>
  </si>
  <si>
    <t>7)       Bimbingan Pemantapan Pengurus LK3 Kab/Kota</t>
  </si>
  <si>
    <t>9)       Pelatihan Keterampilan melalui Usaha Ekonomi Produktif (UEP) Korban Tindak Kekerasan</t>
  </si>
  <si>
    <t>10)   Pemberdayaan Usaha Ekonomi Produktif Korban Tindak Kekerasan</t>
  </si>
  <si>
    <t>12)   Seleksi Penghargaan KUBE dan Pendamping KUBE Berprestasi</t>
  </si>
  <si>
    <t>Perbaikan Monumen/Komponen Fisik TMP Kusuma Negara Padang</t>
  </si>
  <si>
    <t>5)       Penatausahaan Keuangan SKPD</t>
  </si>
  <si>
    <t>BELANJA LANGSUNG</t>
  </si>
  <si>
    <t>BELANJA LANGSUNG UMUM</t>
  </si>
  <si>
    <t>BELANJA LANGSUNG WAJIB</t>
  </si>
  <si>
    <t>Output</t>
  </si>
  <si>
    <t>Outcome</t>
  </si>
  <si>
    <t>Terpenuhinya kebutuhan air bersih, listrik dan komunikasi dalam rangka meningkatkan pelayanan administrasi perkantoran di Dinas Sosial dan 8 UPTD.</t>
  </si>
  <si>
    <t>Penyediaan Jasa Surat Menyurat;</t>
  </si>
  <si>
    <t>Penyediaan Jasa Komunikasi, Sumber Daya Air dan Listrik;</t>
  </si>
  <si>
    <t>Terlaksananya penyediaan jasa surat menyurat di Dinas Sosial dan 8 UPTD.</t>
  </si>
  <si>
    <t>Terpenuhinya pelayanan administrasi perkantoran Dinas Sosial dan 8 UPTD.</t>
  </si>
  <si>
    <t>Target Kinerja</t>
  </si>
  <si>
    <t>1 tahun</t>
  </si>
  <si>
    <t>Penyediaan Jasa Peralatan dan Perlengkapan Kantor;</t>
  </si>
  <si>
    <t>Terlaksananya jasa komunikasi sumber daya air dan listrik di Dinas Sosial dan 8 UPTD.</t>
  </si>
  <si>
    <t>Terpenuhinya Pelayanan Dinas Sosial Provinsi Sumatera Barat dan 8 UPTD.</t>
  </si>
  <si>
    <t>Terlaksananya jasa peralatan dan
perlengkapan kantor di Dinas Sosial dan 8
UPTD.</t>
  </si>
  <si>
    <t>Tersedianya alat-alat kebersihan kantor di Dinas Sosial dan 8 UPTD</t>
  </si>
  <si>
    <t>Terpeliharanya kebersihan kantor Dinas dan 8 UPTD</t>
  </si>
  <si>
    <t>Tersedianya alat tulis kantor di Dinas Sosial dan 8 UPTD.</t>
  </si>
  <si>
    <t>Terpenuhinya administrasi perkantoran Dinas Sosial Provinsi Sumatera Barat dan 8 UPTD.</t>
  </si>
  <si>
    <t>Terpenuhinya administrasi perkantoran Dinas Sosial dan UPTD.</t>
  </si>
  <si>
    <t>Terlaksananya barang cetakan dan penggandaan di Dinas Sosial dan 8 UPTD.</t>
  </si>
  <si>
    <t>Penyediaan Jasa Kebersihan Kantor;</t>
  </si>
  <si>
    <t>Penyediaan Alat Tulis Kantor;</t>
  </si>
  <si>
    <t>Penyediaan Barang Cetakan dan Penggandaan;</t>
  </si>
  <si>
    <t>Penyediaan Komponen Instalasi Listrik/Penerangan Bangunan Kantor;</t>
  </si>
  <si>
    <t>Terlaksananya komponen instalasi listrik/penerangan bangunan kantor Dinas Sosial dan 8 UPTD.</t>
  </si>
  <si>
    <t>Terpenuhinya kebutuhan komponen instalasi listrik/penerangan bangunan kantor.</t>
  </si>
  <si>
    <t>Terpenuhinya peralatan dan
perlengkapan kantor di Dinas Sosial dan 8
UPTD</t>
  </si>
  <si>
    <t>Terlaksananya peralatan dan
perlengkapan kantor di Dinas Sosial dan 8
UPTD</t>
  </si>
  <si>
    <t>Terlaksananya peralatan rumah tangga kantor di Dinas Sosial dan 8 UPTD</t>
  </si>
  <si>
    <t>Terpenuhinya kebutuhan peralatan rumah
tangga kantor Dinas dan 8 UPTD</t>
  </si>
  <si>
    <t>Penyediaan Peralatan dan Perlengkapan Kantor;</t>
  </si>
  <si>
    <t>Penyediaan Peralatan Rumah Tangga;</t>
  </si>
  <si>
    <t>Terlaksananya bahan bacaan dan peraturan perundang-undangan di Dinas Sosial dan 8 UPTD.</t>
  </si>
  <si>
    <t>Meningkatnya pengetahuan umum aparatur di Dinas Sosial dan 8 UPTD.</t>
  </si>
  <si>
    <t>Terlaksananya makan minum rapat dan tamu dalam rangka rapat koordinasi.</t>
  </si>
  <si>
    <t>Terpenuhinya makan minum rapat dan tamu dalam rangka rapat koordinasi</t>
  </si>
  <si>
    <t>Terjalinnya koordinasi pelaksanaan pelayanan Dinas Sosial dengan baik</t>
  </si>
  <si>
    <t>Terlaksananya rapat koordinasi Dinas Sosial dengan instansi terkait dan vertikal
secara baik</t>
  </si>
  <si>
    <t>Terlaksananya penyediaan jasa supir di Dinas Sosial dan UPTD</t>
  </si>
  <si>
    <t>5 orang</t>
  </si>
  <si>
    <t>Lancarnya pelayanan di Dinas Sosial dan UPTD</t>
  </si>
  <si>
    <t>Terpeliharanya keamanan dan ketertiban 100 %
kantor di Dinas Sosial dan 8 UPTD</t>
  </si>
  <si>
    <t>Tersedianya jasa pengaman kantor
beserta makan dan minum</t>
  </si>
  <si>
    <t>Terlaksananya Jasa Informasi dan
Publikasi Dinas Sosial dan 8 UPTD</t>
  </si>
  <si>
    <t>12 bulan</t>
  </si>
  <si>
    <t>Terinformasikan dan terpublikasikannya 
kegiatan pembangunan kesejahteraan
sosial yang dilaksanakan oleh Dinas
Sosial dan UPTD kepada masyarakat luas</t>
  </si>
  <si>
    <t>Terlaksananya kesehatan, mental, 
spiritual aparat Dinas Sosial dan 8 UPTD</t>
  </si>
  <si>
    <t>Terpenuhinya kesehatan, mental, spiritual
aparat Dinas Sosial dan 8 UPTD</t>
  </si>
  <si>
    <t>Terlaksananya penyediaan meubeler di 1 tahun
Dinas Sosial dan 8 UPTD</t>
  </si>
  <si>
    <t>Terpenuhinya meubeler kantor di Dinas Sosial dan 8 UPTD</t>
  </si>
  <si>
    <t>Terlaksananya pengadaan komputer dan
jaringan komputerisasi di Dinas Sosial
dan 8 UPTD</t>
  </si>
  <si>
    <t xml:space="preserve"> 4 komputer, 6 laptop, 6 printer, 3 UPS</t>
  </si>
  <si>
    <t>Terpenuhinya komputer dan jaringan komputerisasi untuk kelancaran pelaksanaan tugas di Dinas Sosial dan 8
UPTD</t>
  </si>
  <si>
    <t>Terlaksananya Pengadaan Alat Studio, Alat 
Komunikasi dan Alat Informasi di Dinas
Sosial dan 8 UPTD</t>
  </si>
  <si>
    <t>2 kamera digital, 9 televisi, dll</t>
  </si>
  <si>
    <t>Terpenuhinya Pengadaam Alat Studio, Alat Komunikasi dan Alat Informasi di Dinas
Sosial dan 8 UPTD</t>
  </si>
  <si>
    <t>Terlaksananya pemeliharaan alat studio, alat komunikasi dan alat informasi di Dinas Sosial dan 8 UPTD.</t>
  </si>
  <si>
    <t>40 unit</t>
  </si>
  <si>
    <t>Terpenuhinya alat studio, alat komunikasi dan alat informasi di Dinas Sosial dan 8 UPTD.</t>
  </si>
  <si>
    <t>Dinas Sosial dan 8 UPTD</t>
  </si>
  <si>
    <t>Terpenuhinya pemeliharaan gedung kantor di Dinas Sosial dan 8 UPTD.</t>
  </si>
  <si>
    <t>Telaksananya pemeliharaan rutin/ berkala gedung kantor di Dinas Sosial dan 8
UPTD</t>
  </si>
  <si>
    <t>Terlaksananya pemeliharaan kendaraan Dinas Operasional Pejabat Eselon II di Dinas Sosial</t>
  </si>
  <si>
    <t xml:space="preserve">1 unit </t>
  </si>
  <si>
    <t>Terpenuhinya pemeliharaan kendaraan Dinas Operasional Pejabat Eselon II di Dinas Sosial</t>
  </si>
  <si>
    <t>13 Unit Roda 4, 9 unit Roda 2</t>
  </si>
  <si>
    <t>192 unit</t>
  </si>
  <si>
    <t>Terpenuhinya pemeliharaan peralatan dan perlengkapan gedung kantor di Dinas Sosial dan 8 UPTD.</t>
  </si>
  <si>
    <t>Terpenuhinya pemeliharaan kendaraan dinas/operasional di Dinas Sosial dan 8 UPTD.</t>
  </si>
  <si>
    <t>Terlaksananya pemeliharaan kendaraan 
dinas/operasional di Dinas Sosial dan 8
UPTD.</t>
  </si>
  <si>
    <t>Terlaksananya pemeliharaan rutin/berkala peralatan dan perlengkapan gedung kantor di Dinas Sosial dan 8 UPTD.</t>
  </si>
  <si>
    <t>Terpenuhinya pemeliharaan komputer &amp; jaringan komputerisasi di Dinas Sosial dan 8 UPTD.</t>
  </si>
  <si>
    <t>Terlaksananya pemeliharaan rutin/berkala komputer &amp; jaringan komputerisasi di Dinas Sosial dan 8 UPTD.</t>
  </si>
  <si>
    <t>96 unit</t>
  </si>
  <si>
    <t>Terlaksananya pemeiliharaan instalasi listrik, telepon dan air di Dinas Sosial dan
8 UPTD</t>
  </si>
  <si>
    <t>Terpenuhinya pemeliharaan instalasi listrik, telepon dan air secara rutin di Dinas
Sosial dan 8 UPTD</t>
  </si>
  <si>
    <t>Meningkatnya kinerja pengelola aset di Dinas Sosial dan 8 UPTD</t>
  </si>
  <si>
    <t>Terlaksananya pembayaran honorarium pengelola aset di Dinas Sosial dan 8
UPTD</t>
  </si>
  <si>
    <t>Terpeliharanya rehabilitasi sedang/berat gedung kantor</t>
  </si>
  <si>
    <t>2UPTD</t>
  </si>
  <si>
    <t>Terlaksananya rehabilitasi sedang/ berat gedung kantor</t>
  </si>
  <si>
    <t>4 unit</t>
  </si>
  <si>
    <t>Terpenuhinya pengangkutan sampah pada Dinas Sosial</t>
  </si>
  <si>
    <t>Terlaksananya pengadaan alat
pengangkut kebersihan , sepeda motor
dan ambulance</t>
  </si>
  <si>
    <t>Terlaksananya pemeliharaan taman makam pahlawan Sumatera Barat</t>
  </si>
  <si>
    <t>Kab.Agam, Kab. Pesisir Selatan, Kota Sawahlunto dan Bukittinggi</t>
  </si>
  <si>
    <t>Terpenuhinya pemeliharaan taman makam pahlawan dengan baik</t>
  </si>
  <si>
    <t>253 orang</t>
  </si>
  <si>
    <t>Terpenuhinya pakaian dinas pegawai dan PTT Dinas Sosial</t>
  </si>
  <si>
    <t>Terlaksananya pengadaan pakaian dinas beserta perlengkapannya</t>
  </si>
  <si>
    <t>18 kali bimtek</t>
  </si>
  <si>
    <t>Dapat diikutsertakan para pegawai pada bimbingan teknis implementasi peraturan
perundang-undangan</t>
  </si>
  <si>
    <t>Meningkatnya pengetahuan pegawai dinas sosial dan UPTD yang mengikuti bimbingan teknis implementasi peraturan
perundang-undangan</t>
  </si>
  <si>
    <t>Telaksananya penyusunan laporan
capaian kinerja dinas sosial</t>
  </si>
  <si>
    <t>Lap. Tahunan Dinas APBD &amp; APBN, LAKIP,
LKPJ &amp; LPPD, RENJA, Lap. Keg.
Perencanaan &amp; Penganggaran</t>
  </si>
  <si>
    <t>Terpenuhinya laporan kinerja dinas sosial tahun anggaran 2015</t>
  </si>
  <si>
    <t>14 program</t>
  </si>
  <si>
    <t>Terlaksananya penyusunan rencana kerja dan anggaran kegiatan dinas sosial</t>
  </si>
  <si>
    <t>Terpenuhinya rencana program dan kegiatan dinas sosial</t>
  </si>
  <si>
    <t>Terlaksananya monitoring dan evaluasi program dan kegiatan SKPD</t>
  </si>
  <si>
    <t>Diketahuinya perkembangan pelaksanaan program dan kegiatan SKPD di Kab/Kota</t>
  </si>
  <si>
    <t>Meningkatnya motivasi kinerja pengelola keuangan SKPD Dinas Sosial dan UPTD</t>
  </si>
  <si>
    <t>Terlaksananya honorarium pengelola keuangan SKPD Dinas Sosial dan UPTD</t>
  </si>
  <si>
    <t>Terlaksananya rangkaian penyusunan Renstra Dinas Sosial Tahun 2016-2020</t>
  </si>
  <si>
    <t>Renstra Dinas Sosial Tahun 2016-2020</t>
  </si>
  <si>
    <t>Terpenuhinya Renstra Dinas Sosial Provinsi Sumatera Barat Tahun 2016-2020</t>
  </si>
  <si>
    <t>Terlaksananya koordinasi dan pengiriman penyandang disabilitas untuk mengikuti rehabilitasi sosial di Panti Sosial Rujukan</t>
  </si>
  <si>
    <t>6 orang penyandang disabilitas</t>
  </si>
  <si>
    <t>Terpenuhinya pelayanan dan rehabilitasi sosial terhadap klien penyandang disabilitas (ODK) dari Prov.Sumatera Barat ke Panti Rujukan Rehabilitas Sosial</t>
  </si>
  <si>
    <t>Terlaksananya penyusunan Perda tentang Perlindungan dan Pemenuhan hak-hak penyandang Disabilitas</t>
  </si>
  <si>
    <t>1 ranperda</t>
  </si>
  <si>
    <t>Tersusunnya Perda tentang Perlindungan dan Pemenuhan hak-hak penyandang disabilitas</t>
  </si>
  <si>
    <t>100 orang (perempuan)</t>
  </si>
  <si>
    <t>Terlaksananya keterampilan dan praktek belajar kerja bagi Anak Terlantar di PSBR
Harapan Padang Panjang</t>
  </si>
  <si>
    <t>Terpenuhinya keterampilan anak terlantar di PSBR Harapan Padang Panjang</t>
  </si>
  <si>
    <t>Tersedianya bahan kelengkapan anak terlantar</t>
  </si>
  <si>
    <t>180 orang (80 orang laki-laki, 100 orang perempuan)</t>
  </si>
  <si>
    <t>Terpenuhinya kelengkapan anak terlantar yang mendapatkan pelayanan dan rehabilitasi melalui UPTD PSAABR Budi Utama Lubuk Alung dan PSBR Harapan Padang Panjang</t>
  </si>
  <si>
    <t>Terlaksananya monitoring evaluasi dan Penyusunan Pelaporan kegiatan di PSAA tri murni Padang Panjang, PSBR Harapan Padang Panjang</t>
  </si>
  <si>
    <t>1 kegiatan</t>
  </si>
  <si>
    <t>Termonitor dan terevaluasi serta tersusunnya laporan pelaksanaan kegiatan anak terlantar</t>
  </si>
  <si>
    <t>Terlaksananya pelatihan keterampilan dan praktek belajar kerja bagi anak terlantar di PSAABR Budi Utama</t>
  </si>
  <si>
    <t>160 orang (laki-laki) jurusan otomotif, jurusan elektronika, jurusan instalasi listrik, jurusan las listrik/karbit</t>
  </si>
  <si>
    <t>Terpenuhinya keterampilan dan praktek belajar kerja bagi anak terlantar untuk melakukan usaha kerja.</t>
  </si>
  <si>
    <t>Terlaksananya penyediaan bahan obat-obatan</t>
  </si>
  <si>
    <t>255 orang</t>
  </si>
  <si>
    <t>Terpenuhinya kesehatan kelayan di PSAABR Budi Utama Lubuk Alung dan PSBR Harapan Padang Panjang</t>
  </si>
  <si>
    <t>Terlaksananya bahan Pendidikan Kelayan PSAABR Budi Utama Lubuk Alung</t>
  </si>
  <si>
    <t>75 orang (laki-laki)</t>
  </si>
  <si>
    <t>Terpenuhinya bahan pendidikan kelayan PSAABR Budi Utama Lubuk Alung</t>
  </si>
  <si>
    <t>Terlaksananya rapat koordinasi tentang 120 orang
rehabilitasi sosial anak</t>
  </si>
  <si>
    <t>120 orang</t>
  </si>
  <si>
    <t>Terjalinnya koordinasi antar pengurus panti sosial swasta dengan petugas
sosial kab/ kota tentang penanganan
perlindungan anak</t>
  </si>
  <si>
    <t>255 orang (155 org laki-laki, 100 org
perempuan)</t>
  </si>
  <si>
    <t>Terlaksananya pengadaan makan dan minuman kelayan di PSAABR Budi Utama
Lubuk Alung &amp; PSBR Harapan Padang
Panjang</t>
  </si>
  <si>
    <t>Terpenuhiya kebutuhan makan dan minum kelayan di PSAABR Budi Utama Lubuk Alung dan PSBR Harapan Padang Panjang</t>
  </si>
  <si>
    <t>Terlaksananya penyelenggaraan sehari bersama anak</t>
  </si>
  <si>
    <t>165 orang</t>
  </si>
  <si>
    <t>Meningkatnya kepedulian masyarakat tentang anak</t>
  </si>
  <si>
    <t>Terlaksananya bimbingan teknis taman anak sejahtera</t>
  </si>
  <si>
    <t>20 orang</t>
  </si>
  <si>
    <t>Meningkatnya kemampuan dan keterampilan taman anak sejahtera</t>
  </si>
  <si>
    <t xml:space="preserve">Terlaksananya pendidikan dan pelatihan bagi penyandang cacat dan eks trauma </t>
  </si>
  <si>
    <t>50 orang (36 laki-laki, 14 perempuan)</t>
  </si>
  <si>
    <t>Terpenuhinya kegiatan pendidikan dan pelatihan bagi kelayan tuna netra di PSBN Tuah Sakato Padang</t>
  </si>
  <si>
    <t>Terlaksananya biaya makan dan minum 
kelayan penyandang cacat dalam panti</t>
  </si>
  <si>
    <t>150 orang (92 org laki-laki, 58 org perempuan)</t>
  </si>
  <si>
    <t>Terpenuhinya kebutuhan makan dan minum di PSBN Tuah Sakato Padang dan
PSBGHI Padang</t>
  </si>
  <si>
    <t>Terlaksananya pengadaan biaya 
kelengkapan kelayan</t>
  </si>
  <si>
    <t>Terpenuhinya kebutuhan kelengkapan kelayan di PSBN Tuah Sakato Padang dan PSBGHI Padang</t>
  </si>
  <si>
    <t>Terlaksananya pengadaan bahan obat-obatan</t>
  </si>
  <si>
    <t>Terpeliharanya kesehatan anak cacat di PSBN Tuah Sakato Padang dan PSBGHI</t>
  </si>
  <si>
    <t>Terlaksananya bimbingan sosial pendampingan jaminan sosial penyandang disabilitas</t>
  </si>
  <si>
    <t>47 orang</t>
  </si>
  <si>
    <t>Meningkatnya pengetahuan pendamping dalam rangka mendampingi penerima jaminan sosial terhadap penyandang disabilitas berat</t>
  </si>
  <si>
    <t xml:space="preserve">100 orang </t>
  </si>
  <si>
    <t>Meningkatnya kemandirian serta 
keberfungsian sosial anak cacat</t>
  </si>
  <si>
    <t>Terlaksananya pendayagunaan para penyandang cacat da eks trauma</t>
  </si>
  <si>
    <t>Terlaksananya pendidikan dan pelatihan bagi penghuni Panti Jompo</t>
  </si>
  <si>
    <t>180 orang (106  org laki-laki, 74 org perempuan)</t>
  </si>
  <si>
    <t>Meningkatnya kemandirian lanjut usia di PSTW Sabai nan aluih sicincin dan PSTW Kasih Sayang Cubadak</t>
  </si>
  <si>
    <t>Terlaksananya pengadaan bahan kelengkapan kelayan lanjut usia di PSTW Sabai Nan Aluih Sicincin dan PSTW Kasih Sayang Ibu</t>
  </si>
  <si>
    <t>Terpenuhinya kelengkapan kelayan di PSTW Sabai Nan Aluih Sicincin dan PSTW Kasih Sayang Ibu</t>
  </si>
  <si>
    <t>Terlaksananya Penyediaan Perlengkapan Anak Asuh di PSAA Tri Murni Padang
Panjang</t>
  </si>
  <si>
    <t>80 orang (perempuan)</t>
  </si>
  <si>
    <t>Terpenuhinya Kelengkapan Anak Asuh di PSAA Tri Murni Padang Panjang</t>
  </si>
  <si>
    <t>180 orang (106 org laki-laki, 74 org perempuan)</t>
  </si>
  <si>
    <t>Terpenuhinya Kebutuhan Makan kelayan PSTW Kasih Sayang Ibu Batusangkar dan PSTW Sabai Nan Aluih</t>
  </si>
  <si>
    <t>Terlaksananya pengadaan makan dan minum kelayan jompo di PSTW Kasih Sayang Ibu Batusangkar dan PSTW Sabai Nan Aluih Sicincin</t>
  </si>
  <si>
    <t>Terlaksananya pengadaan Obat-obatan kelayan di PSTW Kasih Sayang Ibu Batu Sangkar dan PSTW Sabai Nan Aluih Sicincin</t>
  </si>
  <si>
    <t>Terpenuhinya kebutuhan obat-obatan kelayan di PSTW Kasih Sayang Ibu Batu Sangkar dan PSTW Sabai Nan Aluih Sicincin</t>
  </si>
  <si>
    <t>Terlaksananya Penyediaan Biaya
Pendidikan Anak Asuh</t>
  </si>
  <si>
    <t xml:space="preserve"> 80 orang (perempuan)</t>
  </si>
  <si>
    <t>Meningkatnya pengetahuan anak asuh yang dilayani di PSAA Tri Murni Padang Panjang Dalam Panti</t>
  </si>
  <si>
    <t>Terlaksananya jasa pemakaman dan pemulangan kelayan</t>
  </si>
  <si>
    <t>Terpenuhinya pemakaman dan pemulangan kelayan kepada keluarganya</t>
  </si>
  <si>
    <t>Terlaksananya pendidikan dan pelatihan anak asuh di PSAABR Budi Utama Lubuk Alung</t>
  </si>
  <si>
    <t>Meningkatnya pendidikan dan pelatihan anak asuh di PSAABR Budi Utama Lubuk Alung</t>
  </si>
  <si>
    <t>Terlaksananya penyediaan makanan dan
minuman klien panti asuhan</t>
  </si>
  <si>
    <t>Terpenuhinya kebutuhan pangan anak asuh di PSAA Tri Murni Padang Panjang</t>
  </si>
  <si>
    <t>Terlaksananya pendidikan dan pelatihan 
bagi penghuni panti asuhan</t>
  </si>
  <si>
    <t>Terpenuhinya pendidikan dan pelatihan terhadap anak asuh</t>
  </si>
  <si>
    <t>Terlaksananya bimbingan teknis 
pendampingan program jaminan sosial
lanjut usia</t>
  </si>
  <si>
    <t>Meningkatnya pengetahuan dan keterampilan pendamping program jaminan sosial lanjut usia sesuai pedoman kerja</t>
  </si>
  <si>
    <t>Terlaksananya penyediaan bahan obat-obatan dan alat dokter pakai habis</t>
  </si>
  <si>
    <t>Terpeliharanya kesehatan anak asuh di PSAA Tri Murni Padang Panjang</t>
  </si>
  <si>
    <t>Terlaksananya kegiatan lanjut usia berkreasi</t>
  </si>
  <si>
    <t>Meningkatnya kepedulian masyarakat luas terhadap lanjut usia</t>
  </si>
  <si>
    <t>Terlaksananya pengadaan kelengkapan klien</t>
  </si>
  <si>
    <t>40 orang (perempuan)</t>
  </si>
  <si>
    <t>Terpenuhinya kelengkapan eks tuna susila PSKW Andam Dewi Solok</t>
  </si>
  <si>
    <t>Terlaksananya pengadaan obat-obatan</t>
  </si>
  <si>
    <t>Terpenuhinya obat-obatan kelayan eks tuna susila PSKW Andam Dewi Solok</t>
  </si>
  <si>
    <t>Terlaksananya pengadaan makan dan minuman bagi eks tuna susila</t>
  </si>
  <si>
    <t>Terpenuhinya kebutuhan pangan klien eks tuna susila pada PSKW Andam Dewi Solok</t>
  </si>
  <si>
    <t>Terlaksananya pendidikan dan pelatihan keterampilan berusaha eks penyandang penyakit sosial</t>
  </si>
  <si>
    <t>Meningkatnya keterampilan berusaha bagi kelayan eks penyandang penyakit sosial</t>
  </si>
  <si>
    <t>Terlaksananya penyuluhan tentang narkoba dan penyandang masalah sosial (PMS)</t>
  </si>
  <si>
    <t>244 orang</t>
  </si>
  <si>
    <t>Meningkatnya pengetahuan siswa/pelajar tentang penanggulagan narkoba dan penyandang masalah sosial (PMS) di Sekolah</t>
  </si>
  <si>
    <t>35 orang peserta</t>
  </si>
  <si>
    <t>Meningkatnya pengetahuan peserta tentang pelaksanaan Rehabilitasi Berbasisi Masyarakat (RBM) dan
Lembaga Kesejahteraan Sosial (LKS) korban penyalahgunaan napza</t>
  </si>
  <si>
    <t>Terlaksananya koordinasi penguatan lembaga Rehabilitasi Berbasis
Masyarakat (RBM) dan Lembaga
Kesejahteraan Sosial (LKS) korban
penyalahgunaan napza</t>
  </si>
  <si>
    <t>Terlaksananya penyuluhan sosial melalui
berbagai media</t>
  </si>
  <si>
    <t xml:space="preserve"> 30 paket</t>
  </si>
  <si>
    <t>Terinformasikannya program 
pembangunan kesejahteraan sosial kepada masyarakat</t>
  </si>
  <si>
    <t>45 orang</t>
  </si>
  <si>
    <t>Termotivasinya pengurus organisasi sosial untuk meningkatkan pelayanan
kesejahteraan sosial kepada masyarakat</t>
  </si>
  <si>
    <t>Terlaksananya bimbingan bagi pengurus organisasi sosial se Sumatera Barat</t>
  </si>
  <si>
    <t>Termotivasinya para Potensi Sumber Kesejahteraan Sosial (PSKS) untuk menigkatkan pelayanan kesejahteraan
sosal kepada masyarakat</t>
  </si>
  <si>
    <t>Terlaksananya penilaian Potensi Sumber 
Kesejahteraan Sosial (PSKS) berprestasi tingkat Sumatera Barat</t>
  </si>
  <si>
    <t>Terlaksananya monitoring dan evaluasi serta verifikasi hibah bansos</t>
  </si>
  <si>
    <t>Terpenuhinya pemberian bantuan hibah/bantuan sosial</t>
  </si>
  <si>
    <t>Terpublikasikannya kepada masyarakat umum tentang pembangunan kesejahteraan sosial yang telah dilaksanakan dan terjalinnya koordinasi
dengan mitra kerja pelaksana program pembangunan kesejahteraan sosial</t>
  </si>
  <si>
    <t>Dapat ikut sertakannya Dinas Sosial Provinsi Sumatera Barat dalam rangka
memeriahkan pameran Kesetiakawanan
Sosial Nasional (KSN) Expo dan Awards di
Jakarta</t>
  </si>
  <si>
    <t>Terlaksananya Penguatan Nilai-Nilai 
Kesetiakawanan Sosial Nasional (KSN)</t>
  </si>
  <si>
    <t>Terpenuhinya Penguatan Nilai-Nilai Kesetiakawanan Sosial Nasional (KSN)</t>
  </si>
  <si>
    <t xml:space="preserve"> 52 orang</t>
  </si>
  <si>
    <t>Terlaksananya kegiatan penyusunan
sinergitas program/ kegiatan Dinas Sosial dengan Kab/ Kota</t>
  </si>
  <si>
    <t>Terjalinnya sinergitas program/ kegiatan antara Dinas Sosial Provinsi dan Dinas Sosial Kab/ Kota</t>
  </si>
  <si>
    <t>Terlaksananya kegiatan penguatan kelembagaan LKKS provinsi dan kab/kota Sumatera Barat</t>
  </si>
  <si>
    <t>500 orang pengurus LKKS, LKS &amp; peserta KNKS VIII</t>
  </si>
  <si>
    <t>Termotivasinya pengurus LKKS Provinsi dan Kab/Kota dalam membina dan mengkoordinasikan kegiatan penyelenggaraan kegiatan sosial</t>
  </si>
  <si>
    <t>Terlaksananya penguatan peran LKS Posdaya</t>
  </si>
  <si>
    <t>1000 orang</t>
  </si>
  <si>
    <t>Termotivasinya pengurs posdaya dalam penanggulangan kemiskinan</t>
  </si>
  <si>
    <t>Terlaksananya Kegiatan Penganugerahan 
Sosial Welfare Awards</t>
  </si>
  <si>
    <t>100 orang</t>
  </si>
  <si>
    <t>Termotivasinya Mitra Kerja, Dunia Usaha, Pemerintah Daerah dan Lembaga Pelaku
Kesejahteraan Sosial dalam
Penyelenggaraan Kesejahteraan Sosial</t>
  </si>
  <si>
    <t>36 orang</t>
  </si>
  <si>
    <t>Termotivasinya Pengurus Organisasi Sosial untuk meningkatkan pelayanan
kesejahteraan sosial dan kesiapan akreditasi</t>
  </si>
  <si>
    <t>Terlaksananya Bimbingan Jejaring Kerja LKS / Orsos se Sumatera Barat Dalam Rangka Akreditasi</t>
  </si>
  <si>
    <t>Terlaksananya bimbingan motivasi sosial dan kesejahteraan keluarga bagi keluarga miskin</t>
  </si>
  <si>
    <t>150 KK</t>
  </si>
  <si>
    <t>Meningkatnya jumlah keluarga rentan dan masyarakat yang mendapat bimbingan motivasi sosial dalam meningkatkan kesejahteraan keluarga dalam mengatasi masalah yang dialaminya</t>
  </si>
  <si>
    <t>Terlaksananya pelatihan keterampilan manajemen usaha bagi keluarga rentan miskin</t>
  </si>
  <si>
    <t>100 KK</t>
  </si>
  <si>
    <t>Meningkatnya pengetahuan dan kemampuan KK rentan dalam meningkatkan dan mengembangkan usahanya</t>
  </si>
  <si>
    <t>4.904 orang</t>
  </si>
  <si>
    <t>Terlaksananya pengadaan beras untuk panti sosial swasta</t>
  </si>
  <si>
    <t>Terpenuhinya pemberian kebutuhan pangan beras bagi kelayan dalam panti sosial swasta se Sumatera Barat</t>
  </si>
  <si>
    <t>Terlaksananya bimbingan dan pelatihan keterampilan berusaha bagi keluarga Komunitas Adat Terpencil</t>
  </si>
  <si>
    <t>40 KK</t>
  </si>
  <si>
    <t>Meningkatnya pengetahuan dan kemampuan warga Komunitas Adat terpencil dalam pengembangan usahanya</t>
  </si>
  <si>
    <t>Terlaksananya bimbingan pemantapan bagi pendamping KUBE dan fasilitator pemberdayaan fakir miskin</t>
  </si>
  <si>
    <t>50 orang</t>
  </si>
  <si>
    <t>Meningkatnya kemampuan pendamping dalam mendampingi KUBE dalam meningkatkan dan mengembangkan usaha</t>
  </si>
  <si>
    <t>Terlaksananya bimbingan pemantapan bagi pengurus LK3 di 19 Kab/Kota</t>
  </si>
  <si>
    <t>46 orang pengurus</t>
  </si>
  <si>
    <t>Meningkatnya pengetahuan dan profesionalisme pengurus LK3 dalam melaksanakan tugas dan fungsinya</t>
  </si>
  <si>
    <t>Terlaksananya Bintek Tim Pengendali dan 
Pendamping Askesos</t>
  </si>
  <si>
    <t>30 orang</t>
  </si>
  <si>
    <t>Meningkatnya Pemahaman Tim 
Pengendali dan Pendamping tentang
Askesos</t>
  </si>
  <si>
    <t>Terlaksananya bimbingan keterampilan UEP Korban Tindak Kekerasan</t>
  </si>
  <si>
    <t>Meningkatnya keterampilan UEP Korban Tindak Kekerasan untuk melakukan usaha</t>
  </si>
  <si>
    <t>Terlaksananya seleksi KUBE dan pendamping berprestasi tingkat Provinsi Sumatera Barat</t>
  </si>
  <si>
    <t>19 orang pengurus KUBE dan 19 orang pendamping KUBE</t>
  </si>
  <si>
    <t>Meningkatnya kesejahteraan masyarakat fakir miskin yang menjadi anggota KUBE</t>
  </si>
  <si>
    <t xml:space="preserve"> 50 klp</t>
  </si>
  <si>
    <t>Terlaksananya Bantuan Usaha melalui Kelompok Usaha Bersama (KUBE)</t>
  </si>
  <si>
    <t>Meningkatnya kesejahteraan anggota kelompok melalui Kelompok Usaha Bersama</t>
  </si>
  <si>
    <t>Terlaksananya penetapan calon lokasi Pemberdayaan KAT tahun 2016</t>
  </si>
  <si>
    <t>1 rekomendasi</t>
  </si>
  <si>
    <t>Adanya rekomendasi calon lokasi Pemberdayaan KAT tahun 2016</t>
  </si>
  <si>
    <t>Terlaksananya pengadaan peralatan TAGANA</t>
  </si>
  <si>
    <t>Tersedianya kebutuhan peralatan TAGANA untuk pelaksanaan kegiatan bencana alam</t>
  </si>
  <si>
    <t>Terlaksananya perbaikan Komponen Fisik Taman Makam Pahlawan (TMP) Kusuma Negara Padang dalam rangka peningkatan pengembangan nilai budaya</t>
  </si>
  <si>
    <t>1 paket</t>
  </si>
  <si>
    <t>Terpeliharanya Taman Makam Pahlawan Kusuma Negara Padang</t>
  </si>
  <si>
    <t>Pengadaan Peralaa TAGANA.</t>
  </si>
  <si>
    <t>Penetapan calon Lokasi Pemberdayaan Komunitas Adat Terpencil (KAT) Tahun 2015;</t>
  </si>
  <si>
    <t>Bantuan Usaha Melalui Kelompok Usaha Bersama (KUBE)</t>
  </si>
  <si>
    <t>Seleksi Penghargaan KUBE dan Pendamping KUBE Berprestasi</t>
  </si>
  <si>
    <t>Pelatihan Keterampilan melalui Usaha Ekonomi Produktif (UEP) Korban Tindak Kekerasan</t>
  </si>
  <si>
    <t>Bintek Tim Pengendali dan Pendamping Askesos</t>
  </si>
  <si>
    <t>Bimbingan Pemantapan Pengurus LK3 Kab/Kota</t>
  </si>
  <si>
    <t>Bimbingan Pemantapan Pendamping KUBE FM</t>
  </si>
  <si>
    <t>Bimbingan dan Pelatihan Keterampilan Berusaha Bagi Komunitas Adat Terpencil</t>
  </si>
  <si>
    <t>Pengadaan Beras  Untuk Panti Swasta se Sumatera Barat</t>
  </si>
  <si>
    <t>Bimbingan dan pelatihan bagi keluarga rentan dan mengalami masalah sosial ekonomi</t>
  </si>
  <si>
    <t>Bimbingan Motivasi Sosial/Keterampilan berusaha bagi  keluarga miskin (dalam rangka HARGANAS).</t>
  </si>
  <si>
    <t>Bimbingan Jejaring Kerja LKS/Orsos se-Sumatera Barat dalam rangka Akreditasi.</t>
  </si>
  <si>
    <t>Penganugerahan Social Welfare Awards Tahun 2015;</t>
  </si>
  <si>
    <t>Penguatan Peran LKS Posdaya dalam Penanggulangan Kemiskinan dan Sustainable Development Goals (SDGs);</t>
  </si>
  <si>
    <t>Penguatan Kelembagaan LKKS Provinsi dan Kabupaten/Kota se-Sumatera Barat;</t>
  </si>
  <si>
    <t>Penyusunan Sinergitas Program Antar Kabupaten/Kota;</t>
  </si>
  <si>
    <t>Penguatan Nilai-Nilai HKSN;</t>
  </si>
  <si>
    <t>KSN Expo dan Award dalam HKSN Tahun 2015;</t>
  </si>
  <si>
    <t>Monitoring/Evaluasi serta Verifikasi Hibah Bantuan Sosial;</t>
  </si>
  <si>
    <t>Penilaian PSKS (Karang Taruna, Orsos, PSM, TKSK) berprestasi Tingkat Sumatera Barat;</t>
  </si>
  <si>
    <t>Bimbingan bagi Pengurus Organisasi Sosial se-Sumatera Barat;</t>
  </si>
  <si>
    <t>Penyuluhan Kesejahteraan Sosial;</t>
  </si>
  <si>
    <t>Rapat Koordinasi Penguatan Lembaga RBM tentang Korban Penyalahgunaan NAPZA.</t>
  </si>
  <si>
    <t>Penyuluhan Penanggulangan Narkoba dan PMS di Sekolah;</t>
  </si>
  <si>
    <t>Pendidikan dan Pelatihan Keterampilan berusaha bagi Eks Penyandang Penyakit Sosial;</t>
  </si>
  <si>
    <t>Pengadaan Makanan dan Minuman;</t>
  </si>
  <si>
    <t>Biaya Obat-obatan;</t>
  </si>
  <si>
    <t>Pengadaan Kelengkapan Klien;</t>
  </si>
  <si>
    <t>Lanjut Usia Berkreasi.</t>
  </si>
  <si>
    <t>Bimbingan Teknis Pendampingan Program Jaminan Sosial Lanjut Usia;</t>
  </si>
  <si>
    <t>Pendidikan dan Pelatihan bagi Penghuni Panti Asuhan;</t>
  </si>
  <si>
    <t>Penyediaan Obat-obatan dan Dokter Pakai Habis;</t>
  </si>
  <si>
    <t>Biaya Makanan dan Minuman di Panti Asuhan;</t>
  </si>
  <si>
    <t>Biaya Jasa Penguburan/Pemulangan Klien;</t>
  </si>
  <si>
    <t>Biaya Pendidikan Klien;</t>
  </si>
  <si>
    <t>Penyediaan bahan Obat-obatan dan Dokter Pakai Habis;</t>
  </si>
  <si>
    <t>Biaya Makanan dan Minimum Klien di Panti Jompo;</t>
  </si>
  <si>
    <t>Biaya Kelengkapan Klien Panti Asuhan;</t>
  </si>
  <si>
    <t>Biaya Kelengkapan Klien Panti Jompo;</t>
  </si>
  <si>
    <t>Pendidikan dan Pelatihan bagi Penghuni Panti Jompo;</t>
  </si>
  <si>
    <t>Pendayagunaan para Penyandang Cacat dan Eks Trauma (Cacat Mental);</t>
  </si>
  <si>
    <t>Bimbingan Sosial dan Pendampingan Jaminan Sosial Penyandang Cacat Berat (JSPC);</t>
  </si>
  <si>
    <t>Biaya Kelengkapan Klien;</t>
  </si>
  <si>
    <t>Biaya Makan dan Minum Kelayan;</t>
  </si>
  <si>
    <t>Pendidikan dan Pelatihan bagi Penyandang Cacat dan Eks Trauma;</t>
  </si>
  <si>
    <t>Bimbingan Teknis Taman Anak Sejahtera.</t>
  </si>
  <si>
    <t>Sehari Bersama Anak;</t>
  </si>
  <si>
    <t>Pengadaan Makanan dan Minuman Kelayan;</t>
  </si>
  <si>
    <t>Rapat Koordinasi Pelayanan dan Rehabilitasi Kesos Anak;</t>
  </si>
  <si>
    <t>Penyediaan bahan Pendidikan;</t>
  </si>
  <si>
    <t>Pengadaan bahan Obat-obatan dan Dokter Pakai Habis;</t>
  </si>
  <si>
    <t>Pelatihan Keterampilan dan Praktek Belajar Kerja bagi Anak Terlantar (PSBR Harapan Padang Panjang);</t>
  </si>
  <si>
    <t>Pelatihan Keterampilan dan Praktek Belajar Kerja bagi Anak Terlantar (PSAABR Budi Utama Lubuk Alung);</t>
  </si>
  <si>
    <t>Monitoring, Evaluasi dan Pelaporan;</t>
  </si>
  <si>
    <t>Pengadaan Kelengkapan (Biaya Klien);</t>
  </si>
  <si>
    <t>Pembahasan Ranperda Penyandang Disabilitas.</t>
  </si>
  <si>
    <t>Rujukan Rehabilitasi Sosial Penyandang Disabilitas;</t>
  </si>
  <si>
    <t>Penatausahaan Keuangan SKPD</t>
  </si>
  <si>
    <t xml:space="preserve">Penyusunan Rencana dan Strategi SKPD. </t>
  </si>
  <si>
    <t>Monitoring dan Evaluasi Program dan Kegiatan SKPD;</t>
  </si>
  <si>
    <t>Penyusunan Perencanaan dan Penganggaran SKPD;</t>
  </si>
  <si>
    <t>Penyusunan Laporan Capaian Kinerja dan Ikhtisar Kinerja SKPD;</t>
  </si>
  <si>
    <t>Bimbingan Teknis Implementasi Peraturan Perundang-Undangan.</t>
  </si>
  <si>
    <t>Pengadaan Kendaraan Dinas/Operasional.</t>
  </si>
  <si>
    <t>Pemeliharaan Sedang/Berat Bangunan Monumen;</t>
  </si>
  <si>
    <t>Rehabilitasi Sedang/Berat Gedung Kantor;</t>
  </si>
  <si>
    <t>Pengelolaan, Pengawasan dan Pengendalian Asset SKPD;</t>
  </si>
  <si>
    <t>Pemeliharaan Rutin/Berkala Instalasi dan Jaringan;</t>
  </si>
  <si>
    <t>Pemeliharaan Rutin/Berkala Komputer dan Jaringan Komputerisasi;</t>
  </si>
  <si>
    <t>Pemeliharaan Rutin/Berkala Perlatan dan Perlengkapan Kantor;</t>
  </si>
  <si>
    <t>Pemeliharaan Rutin/Berkala Kendaraan Dinas/Operasional;</t>
  </si>
  <si>
    <t>Pemeliharaan Rutin/Berkala Mobil Jabatan;</t>
  </si>
  <si>
    <t>Pemeliharaan Rutin/Berkala Gedung Kantor;</t>
  </si>
  <si>
    <t>Pemeliharaan Rutin/Berkala Peralatan Studio, Komunikasi dan Informasi;</t>
  </si>
  <si>
    <t>Pengadaan Peralatan Studio, Komunikasi dan Informasi;</t>
  </si>
  <si>
    <t>Pengadaan Komputer dan Jaringan Komputerisasi;</t>
  </si>
  <si>
    <t>Pengadaan Meubeleur;</t>
  </si>
  <si>
    <t>Penyediaan Jasa Pembinaan Mental dan Fisik Aparatur.</t>
  </si>
  <si>
    <t>Penyediaan Jasa Informasi, Dokumentasi dan Publikasi;</t>
  </si>
  <si>
    <t>Penyediaan Jasa Pengamanan Kantor;</t>
  </si>
  <si>
    <t>Penyediaan Jasa Sopir Kantor;</t>
  </si>
  <si>
    <t>Rapat-rapat Koordinasi dan Konsultasi ke Dalam dan ke Luar Daerah;</t>
  </si>
  <si>
    <t>Penyediaan Makanan dan Minuman;</t>
  </si>
  <si>
    <t>Penyediaan Bahan Bacaan dan Peraturan Perundang-Undangan</t>
  </si>
  <si>
    <t>1)       Rujukan Penyandang Masalah Kesejahteraan Sosial (PMKS)</t>
  </si>
  <si>
    <t>2)       Penyusunan Peraturan Gubernur dan Sosialisasi Perda Disabilitas</t>
  </si>
  <si>
    <t>11)   Tim PIPA (Pertimbangan Izin Pengangkatan Anak)</t>
  </si>
  <si>
    <t>5)       Bimbingan Sosial dan Pendampingan Jaminan Sosial Penyandang Cacat Berat (JSPC);</t>
  </si>
  <si>
    <t>6)       Pendayagunaan para Penyandang Cacat dan Eks Trauma (Cacat Mental);</t>
  </si>
  <si>
    <t>7)       Penguatan Motivasi Penyandang Disabilitas.</t>
  </si>
  <si>
    <t>4)       KSN Expo dan Award dalam HKSN Tahun 2016;</t>
  </si>
  <si>
    <t>5)       Penguatan Nilai-Nilai HKSN;</t>
  </si>
  <si>
    <t>6)       Penyusunan Sinergitas Program Antar Kabupaten/Kota;</t>
  </si>
  <si>
    <t>7)       Penguatan Kelembagaan LKKS Provinsi dan Kabupaten/Kota se-Sumatera Barat;</t>
  </si>
  <si>
    <t>8)       Koordinasi dan Fasilitasi Pelaksanaan Kegiatan Lembaga Kesejahteraan Sosial</t>
  </si>
  <si>
    <t>10)   Bimbingan Jejaring Kerja LKS/Orsos se-Sumatera Barat dalam rangka Akreditasi</t>
  </si>
  <si>
    <t>11)   Bimbingan Kapasitas bagi Tenaga Kesejahteraan Sosial Kecamatan se-Sumatera Barat</t>
  </si>
  <si>
    <t>12)   Pertemuan Pengurus Karang Taruna se-Sumatera Barat</t>
  </si>
  <si>
    <t>13)   Bimbingan Kapasitas bagi Pengurus Karang Taruna se-Sumatera Barat</t>
  </si>
  <si>
    <t>14)   Pelatihan Dasar Pekerja Sosial Masyarakat (PSM) se-Sumatera Barat</t>
  </si>
  <si>
    <t>15)   Pertemuan Forum Komunitas Pekerja Sosial Masyarakat (FK-PSM) se-Sumatera Barat</t>
  </si>
  <si>
    <t>6)       Bimbingan Pemantapan Pendamping KUBE FM</t>
  </si>
  <si>
    <t>8)       Bintek Pengendalian dan Pendamping Askesos</t>
  </si>
  <si>
    <t>11)   Asistensi Pengembangan Usaha Ekonomi Produktif Korban Pekerja Migran</t>
  </si>
  <si>
    <t>13)   Penetapan calon Lokasi Pemberdayaan Komunitas Adat Terpencil (KAT) Tahun 2015;</t>
  </si>
  <si>
    <t>14)   Rapat Koordinasi Tingkat Provinsi Program Keluarga Harapan</t>
  </si>
  <si>
    <t>15)   Sosialisasi Program Keluarga Harapan Tingkat Kecamatan</t>
  </si>
  <si>
    <t>16)   Pertemuan Pendamping dan Operator Program Kelaurga Harapan</t>
  </si>
  <si>
    <t>17)   Rapat Koordinasi Penanganan Korban Bencana</t>
  </si>
  <si>
    <t>18)   Sosialisasi Psikososial Korban Bencana</t>
  </si>
  <si>
    <t>19)   Rapat Koordinasi Pembentukan Tim Reaksi Cepat Penanganan Bencana</t>
  </si>
  <si>
    <t>19)   Sosialisasi Undian Gratis Berhadiah (UGB)</t>
  </si>
  <si>
    <t>20)   Sosialisasi Bantuan Hibah dalam Negeri dalam bentuk Uang</t>
  </si>
  <si>
    <t>21)   Pelayanan Orang Terlantar</t>
  </si>
  <si>
    <t>22)   Bantuan usaha bagi Keluarga Rentan dan Wanita Rawan Sosial Ekonomi (WRSE)</t>
  </si>
  <si>
    <t>16) Sidang Tim Penilaian Pengkajian Gelar Daerah (TP2GD)</t>
  </si>
  <si>
    <t>23) Persiapan Pelaksanaan Pemberdayaan KAT</t>
  </si>
  <si>
    <t>2) Sosialisasi Permendagri dan Perpajakan</t>
  </si>
  <si>
    <t>1) Penyediaan Jasa Surat Menyurat;</t>
  </si>
  <si>
    <t>2) Penyediaan Jasa Komunikasi, Sumber Daya Air dan Listrik;</t>
  </si>
  <si>
    <t>3) Penyediaan Jasa Peralatan dan Perlengkapan Kantor;</t>
  </si>
  <si>
    <t>4) Penyediaan Jasa Kebersihan Kantor;</t>
  </si>
  <si>
    <t>5) Penyediaan Alat Tulis Kantor;</t>
  </si>
  <si>
    <t>6) Penyediaan Barang Cetakan dan Penggandaan;</t>
  </si>
  <si>
    <t>7)  Penyediaan Komponen Instalasi Listrik/Penerangan Bangunan Kantor;</t>
  </si>
  <si>
    <t>8)  Penyediaan Peralatan dan Perlengkapan Kantor;</t>
  </si>
  <si>
    <t>9)     Penyediaan Peralatan Rumah Tangga;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</si>
</sst>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#,##0;[Red]#,##0"/>
  </numFmts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1" xfId="0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0" fontId="3" fillId="0" borderId="1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top"/>
    </xf>
    <xf numFmtId="10" fontId="4" fillId="0" borderId="1" xfId="1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vertical="top"/>
    </xf>
    <xf numFmtId="0" fontId="4" fillId="0" borderId="0" xfId="0" applyFont="1"/>
    <xf numFmtId="0" fontId="3" fillId="0" borderId="0" xfId="0" applyFont="1"/>
    <xf numFmtId="0" fontId="6" fillId="0" borderId="0" xfId="0" applyFont="1"/>
    <xf numFmtId="164" fontId="7" fillId="0" borderId="1" xfId="0" applyNumberFormat="1" applyFont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vertical="top"/>
    </xf>
    <xf numFmtId="10" fontId="5" fillId="2" borderId="1" xfId="1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right" vertical="top"/>
    </xf>
    <xf numFmtId="10" fontId="5" fillId="2" borderId="2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top"/>
    </xf>
    <xf numFmtId="0" fontId="4" fillId="3" borderId="1" xfId="0" applyNumberFormat="1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4" fillId="3" borderId="1" xfId="0" applyNumberFormat="1" applyFont="1" applyFill="1" applyBorder="1" applyAlignment="1">
      <alignment horizontal="left" vertical="top" wrapText="1"/>
    </xf>
    <xf numFmtId="0" fontId="4" fillId="3" borderId="1" xfId="0" applyNumberFormat="1" applyFont="1" applyFill="1" applyBorder="1" applyAlignment="1">
      <alignment horizontal="center" vertical="top" wrapText="1"/>
    </xf>
    <xf numFmtId="41" fontId="0" fillId="0" borderId="0" xfId="0" applyNumberFormat="1"/>
    <xf numFmtId="0" fontId="3" fillId="4" borderId="1" xfId="0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vertical="top"/>
    </xf>
    <xf numFmtId="10" fontId="3" fillId="4" borderId="1" xfId="1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vertical="top" wrapText="1"/>
    </xf>
    <xf numFmtId="164" fontId="3" fillId="5" borderId="1" xfId="0" applyNumberFormat="1" applyFont="1" applyFill="1" applyBorder="1" applyAlignment="1">
      <alignment vertical="top"/>
    </xf>
    <xf numFmtId="10" fontId="3" fillId="5" borderId="1" xfId="1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6"/>
  <sheetViews>
    <sheetView tabSelected="1" topLeftCell="A4" workbookViewId="0">
      <selection activeCell="E15" sqref="E15"/>
    </sheetView>
  </sheetViews>
  <sheetFormatPr defaultRowHeight="15" x14ac:dyDescent="0.25"/>
  <cols>
    <col min="1" max="1" width="2.85546875" customWidth="1"/>
    <col min="2" max="2" width="3.5703125" bestFit="1" customWidth="1"/>
    <col min="3" max="3" width="40.140625" customWidth="1"/>
    <col min="4" max="4" width="16.85546875" bestFit="1" customWidth="1"/>
    <col min="5" max="5" width="15.7109375" bestFit="1" customWidth="1"/>
    <col min="6" max="6" width="10.140625" bestFit="1" customWidth="1"/>
    <col min="8" max="8" width="12.5703125" bestFit="1" customWidth="1"/>
    <col min="9" max="9" width="15.28515625" bestFit="1" customWidth="1"/>
    <col min="10" max="10" width="12.5703125" bestFit="1" customWidth="1"/>
  </cols>
  <sheetData>
    <row r="2" spans="2:9" ht="15.75" x14ac:dyDescent="0.25">
      <c r="B2" s="60" t="s">
        <v>0</v>
      </c>
      <c r="C2" s="60" t="s">
        <v>19</v>
      </c>
      <c r="D2" s="61" t="s">
        <v>18</v>
      </c>
      <c r="E2" s="60" t="s">
        <v>1</v>
      </c>
      <c r="F2" s="60"/>
    </row>
    <row r="3" spans="2:9" ht="15.75" x14ac:dyDescent="0.25">
      <c r="B3" s="60"/>
      <c r="C3" s="60"/>
      <c r="D3" s="62"/>
      <c r="E3" s="13" t="s">
        <v>17</v>
      </c>
      <c r="F3" s="13" t="s">
        <v>2</v>
      </c>
    </row>
    <row r="4" spans="2:9" ht="15.75" x14ac:dyDescent="0.25">
      <c r="B4" s="12"/>
      <c r="C4" s="24" t="s">
        <v>95</v>
      </c>
      <c r="D4" s="32">
        <f>D5+D49</f>
        <v>33609226372</v>
      </c>
      <c r="E4" s="32">
        <f>E5+E49</f>
        <v>30633146994</v>
      </c>
      <c r="F4" s="31">
        <v>0.93159999999999998</v>
      </c>
    </row>
    <row r="5" spans="2:9" ht="15.75" x14ac:dyDescent="0.25">
      <c r="B5" s="12"/>
      <c r="C5" s="24" t="s">
        <v>96</v>
      </c>
      <c r="D5" s="25">
        <f>D6+D23+D38+D40+D43</f>
        <v>13754132152</v>
      </c>
      <c r="E5" s="30">
        <f>E6+E23+E38+E40+E43</f>
        <v>11429476655</v>
      </c>
      <c r="F5" s="31">
        <v>0.86729999999999996</v>
      </c>
    </row>
    <row r="6" spans="2:9" ht="30" x14ac:dyDescent="0.25">
      <c r="B6" s="7">
        <v>1</v>
      </c>
      <c r="C6" s="8" t="s">
        <v>3</v>
      </c>
      <c r="D6" s="14">
        <f>SUM(D7:D22)</f>
        <v>5068376978</v>
      </c>
      <c r="E6" s="14">
        <f>SUM(E7:E22)</f>
        <v>4728688198</v>
      </c>
      <c r="F6" s="15">
        <v>0.99039999999999995</v>
      </c>
      <c r="G6">
        <v>16</v>
      </c>
    </row>
    <row r="7" spans="2:9" x14ac:dyDescent="0.25">
      <c r="B7" s="1"/>
      <c r="C7" s="9" t="s">
        <v>485</v>
      </c>
      <c r="D7" s="2">
        <v>55442126</v>
      </c>
      <c r="E7" s="3">
        <v>55366981</v>
      </c>
      <c r="F7" s="10">
        <v>1</v>
      </c>
      <c r="I7" s="53">
        <v>13754132152</v>
      </c>
    </row>
    <row r="8" spans="2:9" ht="25.5" x14ac:dyDescent="0.25">
      <c r="B8" s="1"/>
      <c r="C8" s="9" t="s">
        <v>486</v>
      </c>
      <c r="D8" s="2">
        <v>796930000</v>
      </c>
      <c r="E8" s="3">
        <v>603557120</v>
      </c>
      <c r="F8" s="10">
        <v>1</v>
      </c>
      <c r="I8" s="53">
        <f>I7-D5</f>
        <v>0</v>
      </c>
    </row>
    <row r="9" spans="2:9" ht="25.5" x14ac:dyDescent="0.25">
      <c r="B9" s="1"/>
      <c r="C9" s="9" t="s">
        <v>487</v>
      </c>
      <c r="D9" s="2">
        <v>315020000</v>
      </c>
      <c r="E9" s="3">
        <v>314669000</v>
      </c>
      <c r="F9" s="10">
        <v>1</v>
      </c>
    </row>
    <row r="10" spans="2:9" x14ac:dyDescent="0.25">
      <c r="B10" s="1"/>
      <c r="C10" s="9" t="s">
        <v>488</v>
      </c>
      <c r="D10" s="2">
        <v>588034574</v>
      </c>
      <c r="E10" s="3">
        <v>586479950</v>
      </c>
      <c r="F10" s="10">
        <v>1</v>
      </c>
    </row>
    <row r="11" spans="2:9" x14ac:dyDescent="0.25">
      <c r="B11" s="1"/>
      <c r="C11" s="9" t="s">
        <v>489</v>
      </c>
      <c r="D11" s="2">
        <v>145334937</v>
      </c>
      <c r="E11" s="3">
        <v>145222249</v>
      </c>
      <c r="F11" s="10">
        <v>1</v>
      </c>
    </row>
    <row r="12" spans="2:9" ht="25.5" x14ac:dyDescent="0.25">
      <c r="B12" s="1"/>
      <c r="C12" s="9" t="s">
        <v>490</v>
      </c>
      <c r="D12" s="2">
        <v>101074150</v>
      </c>
      <c r="E12" s="3">
        <v>101042585</v>
      </c>
      <c r="F12" s="10">
        <v>1</v>
      </c>
    </row>
    <row r="13" spans="2:9" ht="25.5" x14ac:dyDescent="0.25">
      <c r="B13" s="1"/>
      <c r="C13" s="9" t="s">
        <v>491</v>
      </c>
      <c r="D13" s="2">
        <v>95901326</v>
      </c>
      <c r="E13" s="3">
        <v>95894700</v>
      </c>
      <c r="F13" s="10">
        <v>1</v>
      </c>
    </row>
    <row r="14" spans="2:9" ht="25.5" x14ac:dyDescent="0.25">
      <c r="B14" s="1"/>
      <c r="C14" s="9" t="s">
        <v>492</v>
      </c>
      <c r="D14" s="2">
        <v>1046066800</v>
      </c>
      <c r="E14" s="3">
        <v>980325325</v>
      </c>
      <c r="F14" s="10">
        <v>1</v>
      </c>
    </row>
    <row r="15" spans="2:9" x14ac:dyDescent="0.25">
      <c r="B15" s="1"/>
      <c r="C15" s="9" t="s">
        <v>493</v>
      </c>
      <c r="D15" s="2">
        <v>174683065</v>
      </c>
      <c r="E15" s="3">
        <v>138892200</v>
      </c>
      <c r="F15" s="10">
        <v>0.84089999999999998</v>
      </c>
    </row>
    <row r="16" spans="2:9" ht="25.5" x14ac:dyDescent="0.25">
      <c r="B16" s="1"/>
      <c r="C16" s="9" t="s">
        <v>20</v>
      </c>
      <c r="D16" s="2">
        <v>61560000</v>
      </c>
      <c r="E16" s="3">
        <v>59140000</v>
      </c>
      <c r="F16" s="10">
        <v>1</v>
      </c>
    </row>
    <row r="17" spans="2:7" x14ac:dyDescent="0.25">
      <c r="B17" s="1"/>
      <c r="C17" s="9" t="s">
        <v>21</v>
      </c>
      <c r="D17" s="2">
        <v>159790000</v>
      </c>
      <c r="E17" s="3">
        <v>158970000</v>
      </c>
      <c r="F17" s="10">
        <v>1</v>
      </c>
    </row>
    <row r="18" spans="2:7" ht="25.5" x14ac:dyDescent="0.25">
      <c r="B18" s="1"/>
      <c r="C18" s="9" t="s">
        <v>22</v>
      </c>
      <c r="D18" s="2">
        <v>640453000</v>
      </c>
      <c r="E18" s="3">
        <v>625195088</v>
      </c>
      <c r="F18" s="10">
        <v>1</v>
      </c>
    </row>
    <row r="19" spans="2:7" x14ac:dyDescent="0.25">
      <c r="B19" s="1"/>
      <c r="C19" s="9" t="s">
        <v>23</v>
      </c>
      <c r="D19" s="2">
        <v>120900000</v>
      </c>
      <c r="E19" s="3">
        <v>119350000</v>
      </c>
      <c r="F19" s="10">
        <v>1</v>
      </c>
    </row>
    <row r="20" spans="2:7" x14ac:dyDescent="0.25">
      <c r="B20" s="1"/>
      <c r="C20" s="9" t="s">
        <v>24</v>
      </c>
      <c r="D20" s="2">
        <v>599753000</v>
      </c>
      <c r="E20" s="3">
        <v>582903000</v>
      </c>
      <c r="F20" s="10">
        <v>1</v>
      </c>
    </row>
    <row r="21" spans="2:7" ht="25.5" x14ac:dyDescent="0.25">
      <c r="B21" s="1"/>
      <c r="C21" s="9" t="s">
        <v>25</v>
      </c>
      <c r="D21" s="2">
        <v>78584000</v>
      </c>
      <c r="E21" s="3">
        <v>78080000</v>
      </c>
      <c r="F21" s="10">
        <v>1</v>
      </c>
    </row>
    <row r="22" spans="2:7" ht="25.5" x14ac:dyDescent="0.25">
      <c r="B22" s="1"/>
      <c r="C22" s="9" t="s">
        <v>26</v>
      </c>
      <c r="D22" s="2">
        <v>88850000</v>
      </c>
      <c r="E22" s="3">
        <v>83600000</v>
      </c>
      <c r="F22" s="10">
        <v>1</v>
      </c>
    </row>
    <row r="23" spans="2:7" s="17" customFormat="1" ht="30" x14ac:dyDescent="0.25">
      <c r="B23" s="7">
        <v>2</v>
      </c>
      <c r="C23" s="8" t="s">
        <v>4</v>
      </c>
      <c r="D23" s="14">
        <f>SUM(D24:D37)</f>
        <v>7777417174</v>
      </c>
      <c r="E23" s="14">
        <f>SUM(E24:E37)</f>
        <v>5890982811</v>
      </c>
      <c r="F23" s="15">
        <v>0.78320000000000001</v>
      </c>
      <c r="G23" s="17">
        <v>14</v>
      </c>
    </row>
    <row r="24" spans="2:7" s="18" customFormat="1" ht="12.75" x14ac:dyDescent="0.2">
      <c r="B24" s="11"/>
      <c r="C24" s="9" t="s">
        <v>27</v>
      </c>
      <c r="D24" s="2">
        <v>1833670000</v>
      </c>
      <c r="E24" s="3">
        <v>1796195200</v>
      </c>
      <c r="F24" s="10">
        <v>0.99890000000000001</v>
      </c>
    </row>
    <row r="25" spans="2:7" s="18" customFormat="1" ht="25.5" x14ac:dyDescent="0.2">
      <c r="B25" s="11"/>
      <c r="C25" s="9" t="s">
        <v>28</v>
      </c>
      <c r="D25" s="2">
        <v>280460000</v>
      </c>
      <c r="E25" s="3">
        <v>280337000</v>
      </c>
      <c r="F25" s="10">
        <v>1</v>
      </c>
    </row>
    <row r="26" spans="2:7" s="18" customFormat="1" ht="25.5" x14ac:dyDescent="0.2">
      <c r="B26" s="11"/>
      <c r="C26" s="9" t="s">
        <v>29</v>
      </c>
      <c r="D26" s="2">
        <v>363050000</v>
      </c>
      <c r="E26" s="3">
        <v>312284500</v>
      </c>
      <c r="F26" s="10">
        <v>0.86150000000000004</v>
      </c>
    </row>
    <row r="27" spans="2:7" s="18" customFormat="1" ht="25.5" x14ac:dyDescent="0.2">
      <c r="B27" s="11"/>
      <c r="C27" s="9" t="s">
        <v>30</v>
      </c>
      <c r="D27" s="2">
        <v>4650000</v>
      </c>
      <c r="E27" s="3">
        <v>4400000</v>
      </c>
      <c r="F27" s="10">
        <v>1</v>
      </c>
    </row>
    <row r="28" spans="2:7" s="18" customFormat="1" ht="25.5" x14ac:dyDescent="0.2">
      <c r="B28" s="11"/>
      <c r="C28" s="9" t="s">
        <v>31</v>
      </c>
      <c r="D28" s="2">
        <v>82000000</v>
      </c>
      <c r="E28" s="3">
        <v>82000000</v>
      </c>
      <c r="F28" s="10">
        <v>1</v>
      </c>
    </row>
    <row r="29" spans="2:7" s="18" customFormat="1" ht="25.5" x14ac:dyDescent="0.2">
      <c r="B29" s="11"/>
      <c r="C29" s="9" t="s">
        <v>32</v>
      </c>
      <c r="D29" s="2">
        <v>35750000</v>
      </c>
      <c r="E29" s="3">
        <v>24926945</v>
      </c>
      <c r="F29" s="10">
        <v>1</v>
      </c>
    </row>
    <row r="30" spans="2:7" s="18" customFormat="1" ht="25.5" x14ac:dyDescent="0.2">
      <c r="B30" s="11"/>
      <c r="C30" s="9" t="s">
        <v>33</v>
      </c>
      <c r="D30" s="2">
        <v>225495174</v>
      </c>
      <c r="E30" s="3">
        <v>202114215</v>
      </c>
      <c r="F30" s="10">
        <v>1</v>
      </c>
    </row>
    <row r="31" spans="2:7" s="18" customFormat="1" ht="25.5" x14ac:dyDescent="0.2">
      <c r="B31" s="11"/>
      <c r="C31" s="9" t="s">
        <v>34</v>
      </c>
      <c r="D31" s="2">
        <v>30800000</v>
      </c>
      <c r="E31" s="3">
        <v>30375000</v>
      </c>
      <c r="F31" s="10">
        <v>1</v>
      </c>
    </row>
    <row r="32" spans="2:7" s="18" customFormat="1" ht="25.5" x14ac:dyDescent="0.2">
      <c r="B32" s="11"/>
      <c r="C32" s="9" t="s">
        <v>35</v>
      </c>
      <c r="D32" s="2">
        <v>60700000</v>
      </c>
      <c r="E32" s="3">
        <v>60550000</v>
      </c>
      <c r="F32" s="10">
        <v>1</v>
      </c>
    </row>
    <row r="33" spans="2:7" s="18" customFormat="1" ht="25.5" x14ac:dyDescent="0.2">
      <c r="B33" s="11"/>
      <c r="C33" s="9" t="s">
        <v>36</v>
      </c>
      <c r="D33" s="2">
        <v>82255000</v>
      </c>
      <c r="E33" s="3">
        <v>82255000</v>
      </c>
      <c r="F33" s="10">
        <v>1</v>
      </c>
    </row>
    <row r="34" spans="2:7" s="18" customFormat="1" ht="25.5" x14ac:dyDescent="0.2">
      <c r="B34" s="11"/>
      <c r="C34" s="9" t="s">
        <v>37</v>
      </c>
      <c r="D34" s="2">
        <v>114100000</v>
      </c>
      <c r="E34" s="3">
        <v>114085000</v>
      </c>
      <c r="F34" s="10">
        <v>1</v>
      </c>
    </row>
    <row r="35" spans="2:7" s="18" customFormat="1" ht="12.75" x14ac:dyDescent="0.2">
      <c r="B35" s="11"/>
      <c r="C35" s="9" t="s">
        <v>38</v>
      </c>
      <c r="D35" s="2">
        <v>4384020000</v>
      </c>
      <c r="E35" s="3">
        <v>2643963200</v>
      </c>
      <c r="F35" s="10">
        <v>0.63149999999999995</v>
      </c>
    </row>
    <row r="36" spans="2:7" s="18" customFormat="1" ht="25.5" x14ac:dyDescent="0.2">
      <c r="B36" s="11"/>
      <c r="C36" s="9" t="s">
        <v>39</v>
      </c>
      <c r="D36" s="2">
        <v>139467000</v>
      </c>
      <c r="E36" s="3">
        <v>138548250</v>
      </c>
      <c r="F36" s="10">
        <v>1</v>
      </c>
    </row>
    <row r="37" spans="2:7" s="18" customFormat="1" ht="12.75" x14ac:dyDescent="0.2">
      <c r="B37" s="11"/>
      <c r="C37" s="9" t="s">
        <v>40</v>
      </c>
      <c r="D37" s="2">
        <v>141000000</v>
      </c>
      <c r="E37" s="3">
        <v>118948501</v>
      </c>
      <c r="F37" s="10">
        <v>1</v>
      </c>
    </row>
    <row r="38" spans="2:7" s="17" customFormat="1" x14ac:dyDescent="0.25">
      <c r="B38" s="7">
        <v>3</v>
      </c>
      <c r="C38" s="8" t="s">
        <v>5</v>
      </c>
      <c r="D38" s="14">
        <f>D39</f>
        <v>137160000</v>
      </c>
      <c r="E38" s="16">
        <f>E39</f>
        <v>135977000</v>
      </c>
      <c r="F38" s="15">
        <v>1</v>
      </c>
      <c r="G38" s="17">
        <v>1</v>
      </c>
    </row>
    <row r="39" spans="2:7" ht="25.5" x14ac:dyDescent="0.25">
      <c r="B39" s="7"/>
      <c r="C39" s="9" t="s">
        <v>41</v>
      </c>
      <c r="D39" s="2">
        <v>137160000</v>
      </c>
      <c r="E39" s="3">
        <v>135977000</v>
      </c>
      <c r="F39" s="10">
        <v>1</v>
      </c>
    </row>
    <row r="40" spans="2:7" ht="30" x14ac:dyDescent="0.25">
      <c r="B40" s="7">
        <v>4</v>
      </c>
      <c r="C40" s="8" t="s">
        <v>6</v>
      </c>
      <c r="D40" s="14">
        <f>D41+D42</f>
        <v>84340000</v>
      </c>
      <c r="E40" s="16">
        <f>E41</f>
        <v>14550000</v>
      </c>
      <c r="F40" s="15">
        <v>0.2175</v>
      </c>
      <c r="G40">
        <v>2</v>
      </c>
    </row>
    <row r="41" spans="2:7" s="18" customFormat="1" ht="25.5" x14ac:dyDescent="0.2">
      <c r="B41" s="11"/>
      <c r="C41" s="9" t="s">
        <v>42</v>
      </c>
      <c r="D41" s="2">
        <v>18340000</v>
      </c>
      <c r="E41" s="3">
        <v>14550000</v>
      </c>
      <c r="F41" s="10">
        <v>1</v>
      </c>
    </row>
    <row r="42" spans="2:7" s="18" customFormat="1" ht="12.75" x14ac:dyDescent="0.2">
      <c r="B42" s="11"/>
      <c r="C42" s="9" t="s">
        <v>484</v>
      </c>
      <c r="D42" s="2">
        <v>66000000</v>
      </c>
      <c r="E42" s="3">
        <v>0</v>
      </c>
      <c r="F42" s="10">
        <v>0</v>
      </c>
      <c r="G42" s="18">
        <v>0</v>
      </c>
    </row>
    <row r="43" spans="2:7" ht="33.75" customHeight="1" x14ac:dyDescent="0.25">
      <c r="B43" s="7">
        <v>5</v>
      </c>
      <c r="C43" s="8" t="s">
        <v>7</v>
      </c>
      <c r="D43" s="14">
        <f>SUM(D44:D48)</f>
        <v>686838000</v>
      </c>
      <c r="E43" s="14">
        <f>SUM(E44:E48)</f>
        <v>659278646</v>
      </c>
      <c r="F43" s="15">
        <v>0.96530000000000005</v>
      </c>
      <c r="G43">
        <v>5</v>
      </c>
    </row>
    <row r="44" spans="2:7" ht="25.5" x14ac:dyDescent="0.25">
      <c r="B44" s="11"/>
      <c r="C44" s="9" t="s">
        <v>43</v>
      </c>
      <c r="D44" s="2">
        <v>26000000</v>
      </c>
      <c r="E44" s="20">
        <v>26000000</v>
      </c>
      <c r="F44" s="10">
        <v>1</v>
      </c>
    </row>
    <row r="45" spans="2:7" ht="25.5" x14ac:dyDescent="0.25">
      <c r="B45" s="11"/>
      <c r="C45" s="9" t="s">
        <v>44</v>
      </c>
      <c r="D45" s="2">
        <v>79766000</v>
      </c>
      <c r="E45" s="20">
        <v>77022246</v>
      </c>
      <c r="F45" s="10">
        <v>1</v>
      </c>
    </row>
    <row r="46" spans="2:7" ht="25.5" x14ac:dyDescent="0.25">
      <c r="B46" s="11"/>
      <c r="C46" s="9" t="s">
        <v>45</v>
      </c>
      <c r="D46" s="2">
        <v>72990000</v>
      </c>
      <c r="E46" s="20">
        <v>72015000</v>
      </c>
      <c r="F46" s="10">
        <v>1</v>
      </c>
    </row>
    <row r="47" spans="2:7" x14ac:dyDescent="0.25">
      <c r="B47" s="11"/>
      <c r="C47" s="9" t="s">
        <v>46</v>
      </c>
      <c r="D47" s="2">
        <v>15000000</v>
      </c>
      <c r="E47" s="20">
        <v>15000000</v>
      </c>
      <c r="F47" s="10">
        <v>1</v>
      </c>
    </row>
    <row r="48" spans="2:7" x14ac:dyDescent="0.25">
      <c r="B48" s="11"/>
      <c r="C48" s="9" t="s">
        <v>94</v>
      </c>
      <c r="D48" s="2">
        <v>493082000</v>
      </c>
      <c r="E48" s="20">
        <v>469241400</v>
      </c>
      <c r="F48" s="10">
        <v>0.95169999999999999</v>
      </c>
    </row>
    <row r="49" spans="2:7" ht="15.75" x14ac:dyDescent="0.25">
      <c r="B49" s="26"/>
      <c r="C49" s="27" t="s">
        <v>97</v>
      </c>
      <c r="D49" s="28">
        <f>D50+D53+D65+D73+D87+D95+D112</f>
        <v>19855094220</v>
      </c>
      <c r="E49" s="28">
        <f>E50+E53+E65+E73+E87+E95+E112</f>
        <v>19203670339</v>
      </c>
      <c r="F49" s="29">
        <v>0.97609999999999997</v>
      </c>
    </row>
    <row r="50" spans="2:7" ht="30" x14ac:dyDescent="0.25">
      <c r="B50" s="7">
        <v>6</v>
      </c>
      <c r="C50" s="8" t="s">
        <v>8</v>
      </c>
      <c r="D50" s="14">
        <f>SUM(D51:D52)</f>
        <v>142813060</v>
      </c>
      <c r="E50" s="14">
        <f>SUM(E51:E52)</f>
        <v>105217860</v>
      </c>
      <c r="F50" s="15">
        <v>1</v>
      </c>
      <c r="G50">
        <v>2</v>
      </c>
    </row>
    <row r="51" spans="2:7" ht="25.5" x14ac:dyDescent="0.25">
      <c r="B51" s="11"/>
      <c r="C51" s="9" t="s">
        <v>451</v>
      </c>
      <c r="D51" s="2">
        <v>95110460</v>
      </c>
      <c r="E51" s="3">
        <v>71640260</v>
      </c>
      <c r="F51" s="10">
        <v>1</v>
      </c>
    </row>
    <row r="52" spans="2:7" ht="25.5" x14ac:dyDescent="0.25">
      <c r="B52" s="11"/>
      <c r="C52" s="9" t="s">
        <v>452</v>
      </c>
      <c r="D52" s="2">
        <v>47702600</v>
      </c>
      <c r="E52" s="3">
        <v>33577600</v>
      </c>
      <c r="F52" s="10">
        <v>1</v>
      </c>
    </row>
    <row r="53" spans="2:7" x14ac:dyDescent="0.25">
      <c r="B53" s="7">
        <v>7</v>
      </c>
      <c r="C53" s="8" t="s">
        <v>9</v>
      </c>
      <c r="D53" s="14">
        <f>SUM(D54:D64)</f>
        <v>4591718125</v>
      </c>
      <c r="E53" s="14">
        <f>SUM(E54:E64)</f>
        <v>4565432925</v>
      </c>
      <c r="F53" s="15">
        <v>1</v>
      </c>
      <c r="G53">
        <v>11</v>
      </c>
    </row>
    <row r="54" spans="2:7" x14ac:dyDescent="0.25">
      <c r="B54" s="11"/>
      <c r="C54" s="9" t="s">
        <v>47</v>
      </c>
      <c r="D54" s="2">
        <v>552465000</v>
      </c>
      <c r="E54" s="20">
        <v>551872000</v>
      </c>
      <c r="F54" s="10">
        <v>1</v>
      </c>
    </row>
    <row r="55" spans="2:7" x14ac:dyDescent="0.25">
      <c r="B55" s="11"/>
      <c r="C55" s="9" t="s">
        <v>48</v>
      </c>
      <c r="D55" s="2">
        <v>34865000</v>
      </c>
      <c r="E55" s="20">
        <v>33738250</v>
      </c>
      <c r="F55" s="10">
        <v>1</v>
      </c>
    </row>
    <row r="56" spans="2:7" ht="38.25" x14ac:dyDescent="0.25">
      <c r="B56" s="11"/>
      <c r="C56" s="9" t="s">
        <v>49</v>
      </c>
      <c r="D56" s="2">
        <v>543424950</v>
      </c>
      <c r="E56" s="20">
        <v>542194000</v>
      </c>
      <c r="F56" s="10">
        <v>1</v>
      </c>
    </row>
    <row r="57" spans="2:7" ht="38.25" x14ac:dyDescent="0.25">
      <c r="B57" s="11"/>
      <c r="C57" s="9" t="s">
        <v>50</v>
      </c>
      <c r="D57" s="2">
        <v>760566300</v>
      </c>
      <c r="E57" s="20">
        <v>758071200</v>
      </c>
      <c r="F57" s="10">
        <v>1</v>
      </c>
    </row>
    <row r="58" spans="2:7" ht="25.5" x14ac:dyDescent="0.25">
      <c r="B58" s="11"/>
      <c r="C58" s="9" t="s">
        <v>51</v>
      </c>
      <c r="D58" s="2">
        <v>10288000</v>
      </c>
      <c r="E58" s="20">
        <v>10288000</v>
      </c>
      <c r="F58" s="10">
        <v>1</v>
      </c>
    </row>
    <row r="59" spans="2:7" x14ac:dyDescent="0.25">
      <c r="B59" s="11"/>
      <c r="C59" s="9" t="s">
        <v>52</v>
      </c>
      <c r="D59" s="2">
        <v>200025650</v>
      </c>
      <c r="E59" s="20">
        <v>200025650</v>
      </c>
      <c r="F59" s="10">
        <v>1</v>
      </c>
    </row>
    <row r="60" spans="2:7" ht="25.5" x14ac:dyDescent="0.25">
      <c r="B60" s="11"/>
      <c r="C60" s="9" t="s">
        <v>53</v>
      </c>
      <c r="D60" s="2">
        <v>158824950</v>
      </c>
      <c r="E60" s="20">
        <v>151895950</v>
      </c>
      <c r="F60" s="10">
        <v>1</v>
      </c>
    </row>
    <row r="61" spans="2:7" ht="25.5" x14ac:dyDescent="0.25">
      <c r="B61" s="11"/>
      <c r="C61" s="9" t="s">
        <v>54</v>
      </c>
      <c r="D61" s="2">
        <v>2252333775</v>
      </c>
      <c r="E61" s="20">
        <v>2252333775</v>
      </c>
      <c r="F61" s="10">
        <v>1</v>
      </c>
    </row>
    <row r="62" spans="2:7" x14ac:dyDescent="0.25">
      <c r="B62" s="11"/>
      <c r="C62" s="9" t="s">
        <v>55</v>
      </c>
      <c r="D62" s="2">
        <v>26528700</v>
      </c>
      <c r="E62" s="20">
        <v>26528700</v>
      </c>
      <c r="F62" s="10">
        <v>1</v>
      </c>
    </row>
    <row r="63" spans="2:7" x14ac:dyDescent="0.25">
      <c r="B63" s="11"/>
      <c r="C63" s="9" t="s">
        <v>56</v>
      </c>
      <c r="D63" s="2">
        <v>12376900</v>
      </c>
      <c r="E63" s="20">
        <v>12086500</v>
      </c>
      <c r="F63" s="10">
        <v>1</v>
      </c>
    </row>
    <row r="64" spans="2:7" ht="25.5" x14ac:dyDescent="0.25">
      <c r="B64" s="11"/>
      <c r="C64" s="9" t="s">
        <v>453</v>
      </c>
      <c r="D64" s="2">
        <v>40018900</v>
      </c>
      <c r="E64" s="20">
        <v>26398900</v>
      </c>
      <c r="F64" s="10">
        <v>0.996</v>
      </c>
    </row>
    <row r="65" spans="2:7" ht="30" x14ac:dyDescent="0.25">
      <c r="B65" s="7">
        <v>8</v>
      </c>
      <c r="C65" s="8" t="s">
        <v>10</v>
      </c>
      <c r="D65" s="14">
        <f>SUM(D66:D72)</f>
        <v>2606317070</v>
      </c>
      <c r="E65" s="14">
        <f>SUM(E66:E72)</f>
        <v>2604953950</v>
      </c>
      <c r="F65" s="15">
        <v>1</v>
      </c>
      <c r="G65">
        <v>7</v>
      </c>
    </row>
    <row r="66" spans="2:7" s="19" customFormat="1" ht="25.5" x14ac:dyDescent="0.2">
      <c r="B66" s="11"/>
      <c r="C66" s="9" t="s">
        <v>57</v>
      </c>
      <c r="D66" s="2">
        <v>493693210</v>
      </c>
      <c r="E66" s="3">
        <v>492906710</v>
      </c>
      <c r="F66" s="10">
        <v>1</v>
      </c>
    </row>
    <row r="67" spans="2:7" s="19" customFormat="1" ht="12.75" x14ac:dyDescent="0.2">
      <c r="B67" s="11"/>
      <c r="C67" s="9" t="s">
        <v>58</v>
      </c>
      <c r="D67" s="2">
        <v>1419035200</v>
      </c>
      <c r="E67" s="3">
        <v>1419034800</v>
      </c>
      <c r="F67" s="10">
        <v>1</v>
      </c>
    </row>
    <row r="68" spans="2:7" s="19" customFormat="1" ht="25.5" x14ac:dyDescent="0.2">
      <c r="B68" s="11"/>
      <c r="C68" s="9" t="s">
        <v>59</v>
      </c>
      <c r="D68" s="2">
        <v>17611800</v>
      </c>
      <c r="E68" s="3">
        <v>17611800</v>
      </c>
      <c r="F68" s="10">
        <v>1</v>
      </c>
    </row>
    <row r="69" spans="2:7" s="19" customFormat="1" ht="12.75" x14ac:dyDescent="0.2">
      <c r="B69" s="11"/>
      <c r="C69" s="9" t="s">
        <v>60</v>
      </c>
      <c r="D69" s="2">
        <v>226394000</v>
      </c>
      <c r="E69" s="3">
        <v>225901300</v>
      </c>
      <c r="F69" s="10">
        <v>1</v>
      </c>
    </row>
    <row r="70" spans="2:7" s="19" customFormat="1" ht="25.5" x14ac:dyDescent="0.2">
      <c r="B70" s="11"/>
      <c r="C70" s="9" t="s">
        <v>454</v>
      </c>
      <c r="D70" s="2">
        <v>83675300</v>
      </c>
      <c r="E70" s="3">
        <v>83625300</v>
      </c>
      <c r="F70" s="10">
        <v>1</v>
      </c>
    </row>
    <row r="71" spans="2:7" s="19" customFormat="1" ht="25.5" x14ac:dyDescent="0.2">
      <c r="B71" s="11"/>
      <c r="C71" s="9" t="s">
        <v>455</v>
      </c>
      <c r="D71" s="2">
        <v>348790160</v>
      </c>
      <c r="E71" s="3">
        <v>348756640</v>
      </c>
      <c r="F71" s="10">
        <v>1</v>
      </c>
    </row>
    <row r="72" spans="2:7" s="19" customFormat="1" ht="25.5" x14ac:dyDescent="0.2">
      <c r="B72" s="11"/>
      <c r="C72" s="9" t="s">
        <v>456</v>
      </c>
      <c r="D72" s="2">
        <v>17117400</v>
      </c>
      <c r="E72" s="3">
        <v>17117400</v>
      </c>
      <c r="F72" s="10">
        <v>1</v>
      </c>
    </row>
    <row r="73" spans="2:7" ht="30" x14ac:dyDescent="0.25">
      <c r="B73" s="7">
        <v>9</v>
      </c>
      <c r="C73" s="8" t="s">
        <v>11</v>
      </c>
      <c r="D73" s="14">
        <f>SUM(D74:D86)</f>
        <v>4704184470</v>
      </c>
      <c r="E73" s="14">
        <f>SUM(E74:E86)</f>
        <v>4701336017</v>
      </c>
      <c r="F73" s="15">
        <v>1</v>
      </c>
      <c r="G73">
        <v>13</v>
      </c>
    </row>
    <row r="74" spans="2:7" ht="25.5" x14ac:dyDescent="0.25">
      <c r="B74" s="11"/>
      <c r="C74" s="9" t="s">
        <v>61</v>
      </c>
      <c r="D74" s="2">
        <v>468569150</v>
      </c>
      <c r="E74" s="3">
        <v>468508650</v>
      </c>
      <c r="F74" s="10">
        <v>1</v>
      </c>
    </row>
    <row r="75" spans="2:7" x14ac:dyDescent="0.25">
      <c r="B75" s="11"/>
      <c r="C75" s="9" t="s">
        <v>62</v>
      </c>
      <c r="D75" s="2">
        <v>263908828</v>
      </c>
      <c r="E75" s="3">
        <v>263174000</v>
      </c>
      <c r="F75" s="10">
        <v>1</v>
      </c>
    </row>
    <row r="76" spans="2:7" x14ac:dyDescent="0.25">
      <c r="B76" s="11"/>
      <c r="C76" s="9" t="s">
        <v>63</v>
      </c>
      <c r="D76" s="2">
        <v>196400000</v>
      </c>
      <c r="E76" s="3">
        <v>196365000</v>
      </c>
      <c r="F76" s="10">
        <v>1</v>
      </c>
    </row>
    <row r="77" spans="2:7" ht="25.5" x14ac:dyDescent="0.25">
      <c r="B77" s="11"/>
      <c r="C77" s="9" t="s">
        <v>64</v>
      </c>
      <c r="D77" s="2">
        <v>1632612452</v>
      </c>
      <c r="E77" s="3">
        <v>1632612452</v>
      </c>
      <c r="F77" s="10">
        <v>1</v>
      </c>
    </row>
    <row r="78" spans="2:7" ht="25.5" x14ac:dyDescent="0.25">
      <c r="B78" s="11"/>
      <c r="C78" s="9" t="s">
        <v>65</v>
      </c>
      <c r="D78" s="2">
        <v>57179700</v>
      </c>
      <c r="E78" s="3">
        <v>57179700</v>
      </c>
      <c r="F78" s="10">
        <v>1</v>
      </c>
    </row>
    <row r="79" spans="2:7" x14ac:dyDescent="0.25">
      <c r="B79" s="11"/>
      <c r="C79" s="9" t="s">
        <v>66</v>
      </c>
      <c r="D79" s="2">
        <v>317185650</v>
      </c>
      <c r="E79" s="3">
        <v>315311000</v>
      </c>
      <c r="F79" s="10">
        <v>1</v>
      </c>
    </row>
    <row r="80" spans="2:7" x14ac:dyDescent="0.25">
      <c r="B80" s="11"/>
      <c r="C80" s="9" t="s">
        <v>67</v>
      </c>
      <c r="D80" s="2">
        <v>30800000</v>
      </c>
      <c r="E80" s="3">
        <v>30800000</v>
      </c>
      <c r="F80" s="10">
        <v>1</v>
      </c>
    </row>
    <row r="81" spans="2:7" ht="25.5" x14ac:dyDescent="0.25">
      <c r="B81" s="11"/>
      <c r="C81" s="9" t="s">
        <v>68</v>
      </c>
      <c r="D81" s="2">
        <v>207552000</v>
      </c>
      <c r="E81" s="3">
        <v>207492000</v>
      </c>
      <c r="F81" s="10">
        <v>1</v>
      </c>
    </row>
    <row r="82" spans="2:7" ht="25.5" x14ac:dyDescent="0.25">
      <c r="B82" s="11"/>
      <c r="C82" s="54" t="s">
        <v>69</v>
      </c>
      <c r="D82" s="55">
        <v>940288000</v>
      </c>
      <c r="E82" s="55">
        <v>940286550</v>
      </c>
      <c r="F82" s="56">
        <v>1</v>
      </c>
    </row>
    <row r="83" spans="2:7" ht="25.5" x14ac:dyDescent="0.25">
      <c r="B83" s="11"/>
      <c r="C83" s="9" t="s">
        <v>70</v>
      </c>
      <c r="D83" s="2">
        <v>14466000</v>
      </c>
      <c r="E83" s="3">
        <v>14466000</v>
      </c>
      <c r="F83" s="10">
        <v>1</v>
      </c>
    </row>
    <row r="84" spans="2:7" ht="25.5" x14ac:dyDescent="0.25">
      <c r="B84" s="11"/>
      <c r="C84" s="9" t="s">
        <v>71</v>
      </c>
      <c r="D84" s="2">
        <v>475918550</v>
      </c>
      <c r="E84" s="3">
        <v>475836525</v>
      </c>
      <c r="F84" s="10">
        <v>1</v>
      </c>
    </row>
    <row r="85" spans="2:7" ht="25.5" x14ac:dyDescent="0.25">
      <c r="B85" s="11"/>
      <c r="C85" s="9" t="s">
        <v>72</v>
      </c>
      <c r="D85" s="2">
        <v>71639140</v>
      </c>
      <c r="E85" s="3">
        <v>71639140</v>
      </c>
      <c r="F85" s="10">
        <v>1</v>
      </c>
    </row>
    <row r="86" spans="2:7" x14ac:dyDescent="0.25">
      <c r="B86" s="11"/>
      <c r="C86" s="9" t="s">
        <v>73</v>
      </c>
      <c r="D86" s="2">
        <v>27665000</v>
      </c>
      <c r="E86" s="3">
        <v>27665000</v>
      </c>
      <c r="F86" s="10">
        <v>1</v>
      </c>
    </row>
    <row r="87" spans="2:7" ht="45" x14ac:dyDescent="0.25">
      <c r="B87" s="7">
        <v>10</v>
      </c>
      <c r="C87" s="8" t="s">
        <v>12</v>
      </c>
      <c r="D87" s="14">
        <f>SUM(D88:D94)</f>
        <v>1082816450</v>
      </c>
      <c r="E87" s="14">
        <f>SUM(E88:E94)</f>
        <v>1028086650</v>
      </c>
      <c r="F87" s="15">
        <v>0.9627</v>
      </c>
      <c r="G87">
        <v>7</v>
      </c>
    </row>
    <row r="88" spans="2:7" x14ac:dyDescent="0.25">
      <c r="B88" s="11"/>
      <c r="C88" s="9" t="s">
        <v>74</v>
      </c>
      <c r="D88" s="2">
        <v>178150000</v>
      </c>
      <c r="E88" s="3">
        <v>138698500</v>
      </c>
      <c r="F88" s="10">
        <v>0.77869999999999995</v>
      </c>
    </row>
    <row r="89" spans="2:7" x14ac:dyDescent="0.25">
      <c r="B89" s="11"/>
      <c r="C89" s="9" t="s">
        <v>75</v>
      </c>
      <c r="D89" s="2">
        <v>25990000</v>
      </c>
      <c r="E89" s="3">
        <v>25949500</v>
      </c>
      <c r="F89" s="10">
        <v>1</v>
      </c>
    </row>
    <row r="90" spans="2:7" x14ac:dyDescent="0.25">
      <c r="B90" s="11"/>
      <c r="C90" s="9" t="s">
        <v>76</v>
      </c>
      <c r="D90" s="2">
        <v>377468300</v>
      </c>
      <c r="E90" s="3">
        <v>369219500</v>
      </c>
      <c r="F90" s="10">
        <v>1</v>
      </c>
    </row>
    <row r="91" spans="2:7" ht="25.5" x14ac:dyDescent="0.25">
      <c r="B91" s="11"/>
      <c r="C91" s="9" t="s">
        <v>77</v>
      </c>
      <c r="D91" s="2">
        <v>341867500</v>
      </c>
      <c r="E91" s="3">
        <v>340867500</v>
      </c>
      <c r="F91" s="10">
        <v>1</v>
      </c>
    </row>
    <row r="92" spans="2:7" ht="25.5" x14ac:dyDescent="0.25">
      <c r="B92" s="11"/>
      <c r="C92" s="9" t="s">
        <v>78</v>
      </c>
      <c r="D92" s="2">
        <v>64763450</v>
      </c>
      <c r="E92" s="3">
        <v>63763450</v>
      </c>
      <c r="F92" s="10">
        <v>0.98460000000000003</v>
      </c>
    </row>
    <row r="93" spans="2:7" ht="25.5" x14ac:dyDescent="0.25">
      <c r="B93" s="11"/>
      <c r="C93" s="9" t="s">
        <v>79</v>
      </c>
      <c r="D93" s="2">
        <v>58477500</v>
      </c>
      <c r="E93" s="3">
        <v>55682500</v>
      </c>
      <c r="F93" s="10">
        <v>1</v>
      </c>
    </row>
    <row r="94" spans="2:7" ht="25.5" x14ac:dyDescent="0.25">
      <c r="B94" s="11"/>
      <c r="C94" s="9" t="s">
        <v>80</v>
      </c>
      <c r="D94" s="2">
        <v>36099700</v>
      </c>
      <c r="E94" s="3">
        <v>33905700</v>
      </c>
      <c r="F94" s="10">
        <v>1</v>
      </c>
    </row>
    <row r="95" spans="2:7" ht="30" x14ac:dyDescent="0.25">
      <c r="B95" s="7">
        <v>11</v>
      </c>
      <c r="C95" s="8" t="s">
        <v>13</v>
      </c>
      <c r="D95" s="14">
        <f>SUM(D96:D111)</f>
        <v>2182740000</v>
      </c>
      <c r="E95" s="14">
        <f>SUM(E96:E111)</f>
        <v>1960045300</v>
      </c>
      <c r="F95" s="15">
        <v>0.93289999999999995</v>
      </c>
      <c r="G95">
        <v>16</v>
      </c>
    </row>
    <row r="96" spans="2:7" x14ac:dyDescent="0.25">
      <c r="B96" s="11"/>
      <c r="C96" s="9" t="s">
        <v>81</v>
      </c>
      <c r="D96" s="2">
        <v>50000000</v>
      </c>
      <c r="E96" s="3">
        <v>50000000</v>
      </c>
      <c r="F96" s="10">
        <v>1</v>
      </c>
    </row>
    <row r="97" spans="2:11" ht="25.5" x14ac:dyDescent="0.25">
      <c r="B97" s="11"/>
      <c r="C97" s="9" t="s">
        <v>82</v>
      </c>
      <c r="D97" s="2">
        <v>54492000</v>
      </c>
      <c r="E97" s="3">
        <v>54263000</v>
      </c>
      <c r="F97" s="10">
        <v>1</v>
      </c>
    </row>
    <row r="98" spans="2:11" ht="25.5" x14ac:dyDescent="0.25">
      <c r="B98" s="11"/>
      <c r="C98" s="9" t="s">
        <v>83</v>
      </c>
      <c r="D98" s="2">
        <v>97496000</v>
      </c>
      <c r="E98" s="3">
        <v>94339600</v>
      </c>
      <c r="F98" s="10">
        <v>1</v>
      </c>
    </row>
    <row r="99" spans="2:11" ht="25.5" x14ac:dyDescent="0.25">
      <c r="B99" s="11"/>
      <c r="C99" s="9" t="s">
        <v>457</v>
      </c>
      <c r="D99" s="2">
        <v>32000000</v>
      </c>
      <c r="E99" s="3">
        <v>30698000</v>
      </c>
      <c r="F99" s="10">
        <v>1</v>
      </c>
    </row>
    <row r="100" spans="2:11" x14ac:dyDescent="0.25">
      <c r="B100" s="11"/>
      <c r="C100" s="54" t="s">
        <v>458</v>
      </c>
      <c r="D100" s="55">
        <v>150000000</v>
      </c>
      <c r="E100" s="55">
        <v>149997800</v>
      </c>
      <c r="F100" s="56">
        <v>1</v>
      </c>
    </row>
    <row r="101" spans="2:11" ht="25.5" x14ac:dyDescent="0.25">
      <c r="B101" s="11"/>
      <c r="C101" s="9" t="s">
        <v>459</v>
      </c>
      <c r="D101" s="2">
        <v>59733000</v>
      </c>
      <c r="E101" s="3">
        <v>59733000</v>
      </c>
      <c r="F101" s="10">
        <v>1</v>
      </c>
    </row>
    <row r="102" spans="2:11" ht="25.5" x14ac:dyDescent="0.25">
      <c r="B102" s="11"/>
      <c r="C102" s="57" t="s">
        <v>460</v>
      </c>
      <c r="D102" s="58">
        <v>532202000</v>
      </c>
      <c r="E102" s="58">
        <v>481427200</v>
      </c>
      <c r="F102" s="59">
        <v>0.98599999999999999</v>
      </c>
      <c r="H102" s="53">
        <v>482202200</v>
      </c>
      <c r="I102" s="53">
        <v>775000</v>
      </c>
      <c r="J102" s="53">
        <f>H102-I102</f>
        <v>481427200</v>
      </c>
      <c r="K102" s="53"/>
    </row>
    <row r="103" spans="2:11" ht="25.5" x14ac:dyDescent="0.25">
      <c r="B103" s="11"/>
      <c r="C103" s="9" t="s">
        <v>461</v>
      </c>
      <c r="D103" s="2">
        <v>420666000</v>
      </c>
      <c r="E103" s="3">
        <v>266881200</v>
      </c>
      <c r="F103" s="10">
        <v>0.66969999999999996</v>
      </c>
      <c r="I103" s="53"/>
      <c r="J103" s="53"/>
      <c r="K103" s="53"/>
    </row>
    <row r="104" spans="2:11" ht="38.25" x14ac:dyDescent="0.25">
      <c r="B104" s="11"/>
      <c r="C104" s="9" t="s">
        <v>84</v>
      </c>
      <c r="D104" s="2">
        <v>417132000</v>
      </c>
      <c r="E104" s="3">
        <v>408727500</v>
      </c>
      <c r="F104" s="10">
        <v>1</v>
      </c>
      <c r="I104" s="53"/>
      <c r="J104" s="53"/>
      <c r="K104" s="53"/>
    </row>
    <row r="105" spans="2:11" ht="25.5" x14ac:dyDescent="0.25">
      <c r="B105" s="11"/>
      <c r="C105" s="9" t="s">
        <v>462</v>
      </c>
      <c r="D105" s="2">
        <v>62670000</v>
      </c>
      <c r="E105" s="3">
        <v>61074000</v>
      </c>
      <c r="F105" s="10">
        <v>1</v>
      </c>
      <c r="I105" s="53"/>
      <c r="J105" s="53"/>
      <c r="K105" s="53"/>
    </row>
    <row r="106" spans="2:11" ht="38.25" x14ac:dyDescent="0.25">
      <c r="B106" s="11"/>
      <c r="C106" s="9" t="s">
        <v>463</v>
      </c>
      <c r="D106" s="2">
        <v>58294000</v>
      </c>
      <c r="E106" s="3">
        <v>57999000</v>
      </c>
      <c r="F106" s="10">
        <v>1</v>
      </c>
    </row>
    <row r="107" spans="2:11" ht="25.5" x14ac:dyDescent="0.25">
      <c r="B107" s="11"/>
      <c r="C107" s="9" t="s">
        <v>464</v>
      </c>
      <c r="D107" s="2">
        <v>53458000</v>
      </c>
      <c r="E107" s="3">
        <v>53458000</v>
      </c>
      <c r="F107" s="10">
        <v>1</v>
      </c>
    </row>
    <row r="108" spans="2:11" ht="25.5" x14ac:dyDescent="0.25">
      <c r="B108" s="11"/>
      <c r="C108" s="9" t="s">
        <v>465</v>
      </c>
      <c r="D108" s="2">
        <v>56857000</v>
      </c>
      <c r="E108" s="3">
        <v>56707000</v>
      </c>
      <c r="F108" s="10">
        <v>1</v>
      </c>
    </row>
    <row r="109" spans="2:11" ht="25.5" x14ac:dyDescent="0.25">
      <c r="B109" s="11"/>
      <c r="C109" s="9" t="s">
        <v>466</v>
      </c>
      <c r="D109" s="2">
        <v>50000000</v>
      </c>
      <c r="E109" s="3">
        <v>50000000</v>
      </c>
      <c r="F109" s="10">
        <v>1</v>
      </c>
    </row>
    <row r="110" spans="2:11" ht="25.5" x14ac:dyDescent="0.25">
      <c r="B110" s="11"/>
      <c r="C110" s="9" t="s">
        <v>467</v>
      </c>
      <c r="D110" s="2">
        <v>50000000</v>
      </c>
      <c r="E110" s="3">
        <v>50000000</v>
      </c>
      <c r="F110" s="10">
        <v>1</v>
      </c>
    </row>
    <row r="111" spans="2:11" ht="25.5" x14ac:dyDescent="0.25">
      <c r="B111" s="11"/>
      <c r="C111" s="9" t="s">
        <v>482</v>
      </c>
      <c r="D111" s="2">
        <v>37740000</v>
      </c>
      <c r="E111" s="3">
        <v>34740000</v>
      </c>
      <c r="F111" s="10">
        <v>1</v>
      </c>
    </row>
    <row r="112" spans="2:11" ht="60" x14ac:dyDescent="0.25">
      <c r="B112" s="7">
        <v>12</v>
      </c>
      <c r="C112" s="8" t="s">
        <v>14</v>
      </c>
      <c r="D112" s="14">
        <f>SUM(D113:D135)</f>
        <v>4544505045</v>
      </c>
      <c r="E112" s="14">
        <f>SUM(E113:E135)</f>
        <v>4238597637</v>
      </c>
      <c r="F112" s="15">
        <v>0.93659999999999999</v>
      </c>
      <c r="G112">
        <v>23</v>
      </c>
    </row>
    <row r="113" spans="2:6" ht="38.25" x14ac:dyDescent="0.25">
      <c r="B113" s="11"/>
      <c r="C113" s="9" t="s">
        <v>85</v>
      </c>
      <c r="D113" s="2">
        <v>100000000</v>
      </c>
      <c r="E113" s="3">
        <v>100000000</v>
      </c>
      <c r="F113" s="10">
        <v>1</v>
      </c>
    </row>
    <row r="114" spans="2:6" ht="25.5" x14ac:dyDescent="0.25">
      <c r="B114" s="11"/>
      <c r="C114" s="9" t="s">
        <v>86</v>
      </c>
      <c r="D114" s="2">
        <v>20000000</v>
      </c>
      <c r="E114" s="3">
        <v>20000000</v>
      </c>
      <c r="F114" s="10">
        <v>1</v>
      </c>
    </row>
    <row r="115" spans="2:6" ht="25.5" x14ac:dyDescent="0.25">
      <c r="B115" s="11"/>
      <c r="C115" s="9" t="s">
        <v>87</v>
      </c>
      <c r="D115" s="2">
        <v>2805140645</v>
      </c>
      <c r="E115" s="3">
        <v>2797030645</v>
      </c>
      <c r="F115" s="10">
        <v>0.99709999999999999</v>
      </c>
    </row>
    <row r="116" spans="2:6" ht="25.5" x14ac:dyDescent="0.25">
      <c r="B116" s="11"/>
      <c r="C116" s="9" t="s">
        <v>88</v>
      </c>
      <c r="D116" s="2">
        <v>57885750</v>
      </c>
      <c r="E116" s="3">
        <v>57885750</v>
      </c>
      <c r="F116" s="10">
        <v>1</v>
      </c>
    </row>
    <row r="117" spans="2:6" ht="25.5" x14ac:dyDescent="0.25">
      <c r="B117" s="11"/>
      <c r="C117" s="9" t="s">
        <v>468</v>
      </c>
      <c r="D117" s="2">
        <v>90000000</v>
      </c>
      <c r="E117" s="3">
        <v>89440000</v>
      </c>
      <c r="F117" s="10">
        <v>1</v>
      </c>
    </row>
    <row r="118" spans="2:6" ht="25.5" x14ac:dyDescent="0.25">
      <c r="B118" s="11"/>
      <c r="C118" s="9" t="s">
        <v>89</v>
      </c>
      <c r="D118" s="2">
        <v>107000000</v>
      </c>
      <c r="E118" s="3">
        <v>105499600</v>
      </c>
      <c r="F118" s="10">
        <v>1</v>
      </c>
    </row>
    <row r="119" spans="2:6" ht="25.5" x14ac:dyDescent="0.25">
      <c r="B119" s="11"/>
      <c r="C119" s="9" t="s">
        <v>469</v>
      </c>
      <c r="D119" s="2">
        <v>51940100</v>
      </c>
      <c r="E119" s="3">
        <v>51940100</v>
      </c>
      <c r="F119" s="10">
        <v>1</v>
      </c>
    </row>
    <row r="120" spans="2:6" ht="38.25" x14ac:dyDescent="0.25">
      <c r="B120" s="11"/>
      <c r="C120" s="9" t="s">
        <v>90</v>
      </c>
      <c r="D120" s="2">
        <v>47323900</v>
      </c>
      <c r="E120" s="3">
        <v>46573900</v>
      </c>
      <c r="F120" s="10">
        <v>1</v>
      </c>
    </row>
    <row r="121" spans="2:6" ht="25.5" x14ac:dyDescent="0.25">
      <c r="B121" s="11"/>
      <c r="C121" s="9" t="s">
        <v>91</v>
      </c>
      <c r="D121" s="2">
        <v>56600000</v>
      </c>
      <c r="E121" s="3">
        <v>56592600</v>
      </c>
      <c r="F121" s="10">
        <v>1</v>
      </c>
    </row>
    <row r="122" spans="2:6" ht="25.5" x14ac:dyDescent="0.25">
      <c r="B122" s="11"/>
      <c r="C122" s="9" t="s">
        <v>470</v>
      </c>
      <c r="D122" s="2">
        <v>60980000</v>
      </c>
      <c r="E122" s="3">
        <v>60484000</v>
      </c>
      <c r="F122" s="10">
        <v>1</v>
      </c>
    </row>
    <row r="123" spans="2:6" ht="25.5" x14ac:dyDescent="0.25">
      <c r="B123" s="11"/>
      <c r="C123" s="9" t="s">
        <v>92</v>
      </c>
      <c r="D123" s="2">
        <v>102764000</v>
      </c>
      <c r="E123" s="3">
        <v>101171400</v>
      </c>
      <c r="F123" s="10">
        <v>1</v>
      </c>
    </row>
    <row r="124" spans="2:6" ht="25.5" x14ac:dyDescent="0.25">
      <c r="B124" s="11"/>
      <c r="C124" s="9" t="s">
        <v>471</v>
      </c>
      <c r="D124" s="2">
        <v>122350250</v>
      </c>
      <c r="E124" s="3">
        <v>118848660</v>
      </c>
      <c r="F124" s="10">
        <v>1</v>
      </c>
    </row>
    <row r="125" spans="2:6" ht="25.5" x14ac:dyDescent="0.25">
      <c r="B125" s="11"/>
      <c r="C125" s="9" t="s">
        <v>472</v>
      </c>
      <c r="D125" s="2">
        <v>54932200</v>
      </c>
      <c r="E125" s="3">
        <v>54932200</v>
      </c>
      <c r="F125" s="10">
        <v>1</v>
      </c>
    </row>
    <row r="126" spans="2:6" ht="25.5" x14ac:dyDescent="0.25">
      <c r="B126" s="11"/>
      <c r="C126" s="9" t="s">
        <v>473</v>
      </c>
      <c r="D126" s="2">
        <v>35297200</v>
      </c>
      <c r="E126" s="3">
        <v>35297200</v>
      </c>
      <c r="F126" s="10">
        <v>1</v>
      </c>
    </row>
    <row r="127" spans="2:6" ht="25.5" x14ac:dyDescent="0.25">
      <c r="B127" s="11"/>
      <c r="C127" s="9" t="s">
        <v>474</v>
      </c>
      <c r="D127" s="2">
        <v>53002200</v>
      </c>
      <c r="E127" s="3">
        <v>53002200</v>
      </c>
      <c r="F127" s="10">
        <v>1</v>
      </c>
    </row>
    <row r="128" spans="2:6" ht="25.5" x14ac:dyDescent="0.25">
      <c r="B128" s="11"/>
      <c r="C128" s="9" t="s">
        <v>475</v>
      </c>
      <c r="D128" s="2">
        <v>53962200</v>
      </c>
      <c r="E128" s="3">
        <v>53962200</v>
      </c>
      <c r="F128" s="10">
        <v>1</v>
      </c>
    </row>
    <row r="129" spans="2:7" x14ac:dyDescent="0.25">
      <c r="B129" s="11"/>
      <c r="C129" s="54" t="s">
        <v>476</v>
      </c>
      <c r="D129" s="55">
        <v>53962200</v>
      </c>
      <c r="E129" s="55">
        <v>53961857</v>
      </c>
      <c r="F129" s="56">
        <v>1</v>
      </c>
    </row>
    <row r="130" spans="2:7" ht="25.5" x14ac:dyDescent="0.25">
      <c r="B130" s="11"/>
      <c r="C130" s="9" t="s">
        <v>477</v>
      </c>
      <c r="D130" s="2">
        <v>53962200</v>
      </c>
      <c r="E130" s="3">
        <v>53640000</v>
      </c>
      <c r="F130" s="10">
        <v>1</v>
      </c>
    </row>
    <row r="131" spans="2:7" x14ac:dyDescent="0.25">
      <c r="B131" s="11"/>
      <c r="C131" s="9" t="s">
        <v>478</v>
      </c>
      <c r="D131" s="2">
        <v>60462200</v>
      </c>
      <c r="E131" s="3">
        <v>58562125</v>
      </c>
      <c r="F131" s="10">
        <v>1</v>
      </c>
    </row>
    <row r="132" spans="2:7" ht="25.5" x14ac:dyDescent="0.25">
      <c r="B132" s="11"/>
      <c r="C132" s="9" t="s">
        <v>479</v>
      </c>
      <c r="D132" s="2">
        <v>62062200</v>
      </c>
      <c r="E132" s="3">
        <v>62062200</v>
      </c>
      <c r="F132" s="10">
        <v>1</v>
      </c>
    </row>
    <row r="133" spans="2:7" x14ac:dyDescent="0.25">
      <c r="B133" s="11"/>
      <c r="C133" s="9" t="s">
        <v>480</v>
      </c>
      <c r="D133" s="2">
        <v>18916800</v>
      </c>
      <c r="E133" s="3">
        <v>12050000</v>
      </c>
      <c r="F133" s="10">
        <v>1</v>
      </c>
    </row>
    <row r="134" spans="2:7" ht="25.5" x14ac:dyDescent="0.25">
      <c r="B134" s="11"/>
      <c r="C134" s="9" t="s">
        <v>481</v>
      </c>
      <c r="D134" s="2">
        <v>400000000</v>
      </c>
      <c r="E134" s="3">
        <v>119700000</v>
      </c>
      <c r="F134" s="10">
        <v>0.3</v>
      </c>
    </row>
    <row r="135" spans="2:7" x14ac:dyDescent="0.25">
      <c r="B135" s="11"/>
      <c r="C135" s="9" t="s">
        <v>483</v>
      </c>
      <c r="D135" s="2">
        <v>75961000</v>
      </c>
      <c r="E135" s="3">
        <v>75961000</v>
      </c>
      <c r="F135" s="10">
        <v>1</v>
      </c>
    </row>
    <row r="136" spans="2:7" x14ac:dyDescent="0.25">
      <c r="B136" s="4"/>
      <c r="C136" s="6" t="s">
        <v>16</v>
      </c>
      <c r="D136" s="5">
        <f>D6+D23+D38+D40+D43+D50+D53+D65+D73+D87+D95+D112</f>
        <v>33609226372</v>
      </c>
      <c r="E136" s="5">
        <f>E6+E23+E38+E40+E43+E50+E53+E65+E73+E87+E95+E112</f>
        <v>30633146994</v>
      </c>
      <c r="F136" s="23">
        <v>0.93159999999999998</v>
      </c>
      <c r="G136">
        <f>SUM(G6:G135)</f>
        <v>117</v>
      </c>
    </row>
  </sheetData>
  <mergeCells count="4">
    <mergeCell ref="B2:B3"/>
    <mergeCell ref="C2:C3"/>
    <mergeCell ref="D2:D3"/>
    <mergeCell ref="E2:F2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4"/>
  <sheetViews>
    <sheetView topLeftCell="A43" zoomScale="80" zoomScaleNormal="80" workbookViewId="0">
      <selection activeCell="N42" sqref="N42"/>
    </sheetView>
  </sheetViews>
  <sheetFormatPr defaultRowHeight="15" x14ac:dyDescent="0.25"/>
  <cols>
    <col min="1" max="1" width="2.140625" customWidth="1"/>
    <col min="2" max="2" width="3.5703125" bestFit="1" customWidth="1"/>
    <col min="3" max="3" width="33.85546875" customWidth="1"/>
    <col min="4" max="4" width="16.85546875" bestFit="1" customWidth="1"/>
    <col min="5" max="5" width="16.85546875" style="45" customWidth="1"/>
    <col min="6" max="6" width="23.85546875" customWidth="1"/>
    <col min="7" max="7" width="13.42578125" style="42" bestFit="1" customWidth="1"/>
  </cols>
  <sheetData>
    <row r="2" spans="2:7" ht="15.75" x14ac:dyDescent="0.25">
      <c r="B2" s="21" t="s">
        <v>0</v>
      </c>
      <c r="C2" s="21" t="s">
        <v>19</v>
      </c>
      <c r="D2" s="22" t="s">
        <v>98</v>
      </c>
      <c r="E2" s="34" t="s">
        <v>105</v>
      </c>
      <c r="F2" s="21" t="s">
        <v>99</v>
      </c>
      <c r="G2" s="41" t="s">
        <v>105</v>
      </c>
    </row>
    <row r="3" spans="2:7" ht="30" x14ac:dyDescent="0.25">
      <c r="B3" s="46">
        <v>1</v>
      </c>
      <c r="C3" s="47" t="s">
        <v>3</v>
      </c>
      <c r="D3" s="48"/>
      <c r="E3" s="49"/>
      <c r="F3" s="48"/>
      <c r="G3" s="50"/>
    </row>
    <row r="4" spans="2:7" ht="63.75" x14ac:dyDescent="0.25">
      <c r="B4" s="1"/>
      <c r="C4" s="9" t="s">
        <v>101</v>
      </c>
      <c r="D4" s="37" t="s">
        <v>103</v>
      </c>
      <c r="E4" s="35" t="s">
        <v>106</v>
      </c>
      <c r="F4" s="38" t="s">
        <v>104</v>
      </c>
      <c r="G4" s="36">
        <v>1</v>
      </c>
    </row>
    <row r="5" spans="2:7" ht="76.5" x14ac:dyDescent="0.25">
      <c r="B5" s="1"/>
      <c r="C5" s="9" t="s">
        <v>102</v>
      </c>
      <c r="D5" s="37" t="s">
        <v>108</v>
      </c>
      <c r="E5" s="35" t="s">
        <v>106</v>
      </c>
      <c r="F5" s="38" t="s">
        <v>100</v>
      </c>
      <c r="G5" s="36">
        <v>1</v>
      </c>
    </row>
    <row r="6" spans="2:7" ht="76.5" x14ac:dyDescent="0.25">
      <c r="B6" s="1"/>
      <c r="C6" s="9" t="s">
        <v>107</v>
      </c>
      <c r="D6" s="37" t="s">
        <v>110</v>
      </c>
      <c r="E6" s="35" t="s">
        <v>106</v>
      </c>
      <c r="F6" s="38" t="s">
        <v>109</v>
      </c>
      <c r="G6" s="36">
        <v>1</v>
      </c>
    </row>
    <row r="7" spans="2:7" ht="51" x14ac:dyDescent="0.25">
      <c r="B7" s="1"/>
      <c r="C7" s="9" t="s">
        <v>117</v>
      </c>
      <c r="D7" s="37" t="s">
        <v>111</v>
      </c>
      <c r="E7" s="35" t="s">
        <v>106</v>
      </c>
      <c r="F7" s="38" t="s">
        <v>112</v>
      </c>
      <c r="G7" s="36">
        <v>1</v>
      </c>
    </row>
    <row r="8" spans="2:7" ht="51" x14ac:dyDescent="0.25">
      <c r="B8" s="1"/>
      <c r="C8" s="9" t="s">
        <v>118</v>
      </c>
      <c r="D8" s="37" t="s">
        <v>113</v>
      </c>
      <c r="E8" s="35" t="s">
        <v>106</v>
      </c>
      <c r="F8" s="38" t="s">
        <v>114</v>
      </c>
      <c r="G8" s="36">
        <v>1</v>
      </c>
    </row>
    <row r="9" spans="2:7" ht="63.75" x14ac:dyDescent="0.25">
      <c r="B9" s="1"/>
      <c r="C9" s="9" t="s">
        <v>119</v>
      </c>
      <c r="D9" s="37" t="s">
        <v>116</v>
      </c>
      <c r="E9" s="35" t="s">
        <v>106</v>
      </c>
      <c r="F9" s="38" t="s">
        <v>115</v>
      </c>
      <c r="G9" s="36">
        <v>1</v>
      </c>
    </row>
    <row r="10" spans="2:7" ht="76.5" x14ac:dyDescent="0.25">
      <c r="B10" s="1"/>
      <c r="C10" s="9" t="s">
        <v>120</v>
      </c>
      <c r="D10" s="37" t="s">
        <v>121</v>
      </c>
      <c r="E10" s="35" t="s">
        <v>106</v>
      </c>
      <c r="F10" s="38" t="s">
        <v>122</v>
      </c>
      <c r="G10" s="36">
        <v>1</v>
      </c>
    </row>
    <row r="11" spans="2:7" ht="76.5" x14ac:dyDescent="0.25">
      <c r="B11" s="1"/>
      <c r="C11" s="9" t="s">
        <v>127</v>
      </c>
      <c r="D11" s="37" t="s">
        <v>124</v>
      </c>
      <c r="E11" s="35" t="s">
        <v>106</v>
      </c>
      <c r="F11" s="38" t="s">
        <v>123</v>
      </c>
      <c r="G11" s="36">
        <v>1</v>
      </c>
    </row>
    <row r="12" spans="2:7" ht="63.75" x14ac:dyDescent="0.25">
      <c r="B12" s="1"/>
      <c r="C12" s="9" t="s">
        <v>128</v>
      </c>
      <c r="D12" s="37" t="s">
        <v>125</v>
      </c>
      <c r="E12" s="35" t="s">
        <v>106</v>
      </c>
      <c r="F12" s="38" t="s">
        <v>126</v>
      </c>
      <c r="G12" s="36">
        <v>1</v>
      </c>
    </row>
    <row r="13" spans="2:7" ht="76.5" x14ac:dyDescent="0.25">
      <c r="B13" s="1"/>
      <c r="C13" s="9" t="s">
        <v>450</v>
      </c>
      <c r="D13" s="37" t="s">
        <v>129</v>
      </c>
      <c r="E13" s="35" t="s">
        <v>106</v>
      </c>
      <c r="F13" s="38" t="s">
        <v>130</v>
      </c>
      <c r="G13" s="36">
        <v>1</v>
      </c>
    </row>
    <row r="14" spans="2:7" ht="63.75" x14ac:dyDescent="0.25">
      <c r="B14" s="1"/>
      <c r="C14" s="9" t="s">
        <v>449</v>
      </c>
      <c r="D14" s="37" t="s">
        <v>131</v>
      </c>
      <c r="E14" s="35" t="s">
        <v>106</v>
      </c>
      <c r="F14" s="38" t="s">
        <v>132</v>
      </c>
      <c r="G14" s="36">
        <v>1</v>
      </c>
    </row>
    <row r="15" spans="2:7" ht="78.75" customHeight="1" x14ac:dyDescent="0.25">
      <c r="B15" s="1"/>
      <c r="C15" s="9" t="s">
        <v>448</v>
      </c>
      <c r="D15" s="37" t="s">
        <v>134</v>
      </c>
      <c r="E15" s="35" t="s">
        <v>106</v>
      </c>
      <c r="F15" s="38" t="s">
        <v>133</v>
      </c>
      <c r="G15" s="36">
        <v>1</v>
      </c>
    </row>
    <row r="16" spans="2:7" ht="51" x14ac:dyDescent="0.25">
      <c r="B16" s="1"/>
      <c r="C16" s="9" t="s">
        <v>447</v>
      </c>
      <c r="D16" s="37" t="s">
        <v>135</v>
      </c>
      <c r="E16" s="35" t="s">
        <v>136</v>
      </c>
      <c r="F16" s="38" t="s">
        <v>137</v>
      </c>
      <c r="G16" s="36">
        <v>1</v>
      </c>
    </row>
    <row r="17" spans="2:7" ht="53.25" customHeight="1" x14ac:dyDescent="0.25">
      <c r="B17" s="1"/>
      <c r="C17" s="9" t="s">
        <v>446</v>
      </c>
      <c r="D17" s="37" t="s">
        <v>139</v>
      </c>
      <c r="E17" s="35" t="s">
        <v>106</v>
      </c>
      <c r="F17" s="38" t="s">
        <v>138</v>
      </c>
      <c r="G17" s="36">
        <v>1</v>
      </c>
    </row>
    <row r="18" spans="2:7" ht="102" x14ac:dyDescent="0.25">
      <c r="B18" s="1"/>
      <c r="C18" s="9" t="s">
        <v>445</v>
      </c>
      <c r="D18" s="37" t="s">
        <v>140</v>
      </c>
      <c r="E18" s="35" t="s">
        <v>141</v>
      </c>
      <c r="F18" s="38" t="s">
        <v>142</v>
      </c>
      <c r="G18" s="36">
        <v>1</v>
      </c>
    </row>
    <row r="19" spans="2:7" ht="63.75" x14ac:dyDescent="0.25">
      <c r="B19" s="1"/>
      <c r="C19" s="9" t="s">
        <v>444</v>
      </c>
      <c r="D19" s="37" t="s">
        <v>143</v>
      </c>
      <c r="E19" s="35" t="s">
        <v>106</v>
      </c>
      <c r="F19" s="38" t="s">
        <v>144</v>
      </c>
      <c r="G19" s="36">
        <v>1</v>
      </c>
    </row>
    <row r="20" spans="2:7" ht="30" x14ac:dyDescent="0.25">
      <c r="B20" s="46">
        <v>2</v>
      </c>
      <c r="C20" s="47" t="s">
        <v>4</v>
      </c>
      <c r="D20" s="51"/>
      <c r="E20" s="52"/>
      <c r="F20" s="51"/>
      <c r="G20" s="50"/>
    </row>
    <row r="21" spans="2:7" ht="63.75" x14ac:dyDescent="0.25">
      <c r="B21" s="11"/>
      <c r="C21" s="9" t="s">
        <v>443</v>
      </c>
      <c r="D21" s="37" t="s">
        <v>145</v>
      </c>
      <c r="E21" s="35" t="s">
        <v>106</v>
      </c>
      <c r="F21" s="38" t="s">
        <v>146</v>
      </c>
      <c r="G21" s="36">
        <v>1</v>
      </c>
    </row>
    <row r="22" spans="2:7" ht="89.25" x14ac:dyDescent="0.25">
      <c r="B22" s="11"/>
      <c r="C22" s="9" t="s">
        <v>442</v>
      </c>
      <c r="D22" s="37" t="s">
        <v>147</v>
      </c>
      <c r="E22" s="35" t="s">
        <v>148</v>
      </c>
      <c r="F22" s="38" t="s">
        <v>149</v>
      </c>
      <c r="G22" s="36">
        <v>1</v>
      </c>
    </row>
    <row r="23" spans="2:7" ht="89.25" x14ac:dyDescent="0.25">
      <c r="B23" s="11"/>
      <c r="C23" s="9" t="s">
        <v>441</v>
      </c>
      <c r="D23" s="37" t="s">
        <v>150</v>
      </c>
      <c r="E23" s="35" t="s">
        <v>151</v>
      </c>
      <c r="F23" s="38" t="s">
        <v>152</v>
      </c>
      <c r="G23" s="36">
        <v>1</v>
      </c>
    </row>
    <row r="24" spans="2:7" ht="89.25" x14ac:dyDescent="0.25">
      <c r="B24" s="11"/>
      <c r="C24" s="9" t="s">
        <v>440</v>
      </c>
      <c r="D24" s="37" t="s">
        <v>153</v>
      </c>
      <c r="E24" s="35" t="s">
        <v>154</v>
      </c>
      <c r="F24" s="38" t="s">
        <v>155</v>
      </c>
      <c r="G24" s="36">
        <v>1</v>
      </c>
    </row>
    <row r="25" spans="2:7" ht="76.5" x14ac:dyDescent="0.25">
      <c r="B25" s="11"/>
      <c r="C25" s="9" t="s">
        <v>439</v>
      </c>
      <c r="D25" s="37" t="s">
        <v>158</v>
      </c>
      <c r="E25" s="35" t="s">
        <v>156</v>
      </c>
      <c r="F25" s="38" t="s">
        <v>157</v>
      </c>
      <c r="G25" s="36">
        <v>1</v>
      </c>
    </row>
    <row r="26" spans="2:7" ht="76.5" x14ac:dyDescent="0.25">
      <c r="B26" s="11"/>
      <c r="C26" s="9" t="s">
        <v>438</v>
      </c>
      <c r="D26" s="37" t="s">
        <v>159</v>
      </c>
      <c r="E26" s="35" t="s">
        <v>160</v>
      </c>
      <c r="F26" s="38" t="s">
        <v>161</v>
      </c>
      <c r="G26" s="36">
        <v>1</v>
      </c>
    </row>
    <row r="27" spans="2:7" ht="89.25" x14ac:dyDescent="0.25">
      <c r="B27" s="11"/>
      <c r="C27" s="9" t="s">
        <v>437</v>
      </c>
      <c r="D27" s="37" t="s">
        <v>166</v>
      </c>
      <c r="E27" s="35" t="s">
        <v>162</v>
      </c>
      <c r="F27" s="38" t="s">
        <v>165</v>
      </c>
      <c r="G27" s="36">
        <v>1</v>
      </c>
    </row>
    <row r="28" spans="2:7" ht="102" x14ac:dyDescent="0.25">
      <c r="B28" s="11"/>
      <c r="C28" s="9" t="s">
        <v>436</v>
      </c>
      <c r="D28" s="37" t="s">
        <v>167</v>
      </c>
      <c r="E28" s="35" t="s">
        <v>163</v>
      </c>
      <c r="F28" s="38" t="s">
        <v>164</v>
      </c>
      <c r="G28" s="36">
        <v>1</v>
      </c>
    </row>
    <row r="29" spans="2:7" ht="102" x14ac:dyDescent="0.25">
      <c r="B29" s="11"/>
      <c r="C29" s="9" t="s">
        <v>435</v>
      </c>
      <c r="D29" s="37" t="s">
        <v>169</v>
      </c>
      <c r="E29" s="35" t="s">
        <v>170</v>
      </c>
      <c r="F29" s="38" t="s">
        <v>168</v>
      </c>
      <c r="G29" s="36">
        <v>1</v>
      </c>
    </row>
    <row r="30" spans="2:7" ht="76.5" x14ac:dyDescent="0.25">
      <c r="B30" s="11"/>
      <c r="C30" s="9" t="s">
        <v>434</v>
      </c>
      <c r="D30" s="37" t="s">
        <v>171</v>
      </c>
      <c r="E30" s="35" t="s">
        <v>106</v>
      </c>
      <c r="F30" s="38" t="s">
        <v>172</v>
      </c>
      <c r="G30" s="36">
        <v>1</v>
      </c>
    </row>
    <row r="31" spans="2:7" ht="76.5" x14ac:dyDescent="0.25">
      <c r="B31" s="11"/>
      <c r="C31" s="9" t="s">
        <v>433</v>
      </c>
      <c r="D31" s="37" t="s">
        <v>174</v>
      </c>
      <c r="E31" s="35" t="s">
        <v>106</v>
      </c>
      <c r="F31" s="38" t="s">
        <v>173</v>
      </c>
      <c r="G31" s="36">
        <v>1</v>
      </c>
    </row>
    <row r="32" spans="2:7" ht="51" x14ac:dyDescent="0.25">
      <c r="B32" s="11"/>
      <c r="C32" s="9" t="s">
        <v>432</v>
      </c>
      <c r="D32" s="37" t="s">
        <v>177</v>
      </c>
      <c r="E32" s="35" t="s">
        <v>176</v>
      </c>
      <c r="F32" s="38" t="s">
        <v>175</v>
      </c>
      <c r="G32" s="36">
        <v>1</v>
      </c>
    </row>
    <row r="33" spans="2:7" ht="63.75" x14ac:dyDescent="0.25">
      <c r="B33" s="11"/>
      <c r="C33" s="9" t="s">
        <v>431</v>
      </c>
      <c r="D33" s="37" t="s">
        <v>181</v>
      </c>
      <c r="E33" s="35" t="s">
        <v>182</v>
      </c>
      <c r="F33" s="38" t="s">
        <v>183</v>
      </c>
      <c r="G33" s="36">
        <v>1</v>
      </c>
    </row>
    <row r="34" spans="2:7" ht="76.5" x14ac:dyDescent="0.25">
      <c r="B34" s="11"/>
      <c r="C34" s="9" t="s">
        <v>430</v>
      </c>
      <c r="D34" s="37" t="s">
        <v>180</v>
      </c>
      <c r="E34" s="35" t="s">
        <v>178</v>
      </c>
      <c r="F34" s="38" t="s">
        <v>179</v>
      </c>
      <c r="G34" s="36">
        <v>1</v>
      </c>
    </row>
    <row r="35" spans="2:7" ht="30" x14ac:dyDescent="0.25">
      <c r="B35" s="46">
        <v>3</v>
      </c>
      <c r="C35" s="47" t="s">
        <v>5</v>
      </c>
      <c r="D35" s="51"/>
      <c r="E35" s="52"/>
      <c r="F35" s="51"/>
      <c r="G35" s="50"/>
    </row>
    <row r="36" spans="2:7" ht="51" x14ac:dyDescent="0.25">
      <c r="B36" s="7"/>
      <c r="C36" s="9" t="s">
        <v>41</v>
      </c>
      <c r="D36" s="37" t="s">
        <v>186</v>
      </c>
      <c r="E36" s="35" t="s">
        <v>184</v>
      </c>
      <c r="F36" s="38" t="s">
        <v>185</v>
      </c>
      <c r="G36" s="36">
        <v>1</v>
      </c>
    </row>
    <row r="37" spans="2:7" ht="30" x14ac:dyDescent="0.25">
      <c r="B37" s="46">
        <v>4</v>
      </c>
      <c r="C37" s="47" t="s">
        <v>6</v>
      </c>
      <c r="D37" s="51"/>
      <c r="E37" s="52"/>
      <c r="F37" s="51"/>
      <c r="G37" s="50"/>
    </row>
    <row r="38" spans="2:7" ht="102" x14ac:dyDescent="0.25">
      <c r="B38" s="11"/>
      <c r="C38" s="9" t="s">
        <v>429</v>
      </c>
      <c r="D38" s="37" t="s">
        <v>188</v>
      </c>
      <c r="E38" s="35" t="s">
        <v>187</v>
      </c>
      <c r="F38" s="38" t="s">
        <v>189</v>
      </c>
      <c r="G38" s="36">
        <v>1</v>
      </c>
    </row>
    <row r="39" spans="2:7" ht="45" x14ac:dyDescent="0.25">
      <c r="B39" s="46">
        <v>5</v>
      </c>
      <c r="C39" s="47" t="s">
        <v>7</v>
      </c>
      <c r="D39" s="51"/>
      <c r="E39" s="52"/>
      <c r="F39" s="51"/>
      <c r="G39" s="50"/>
    </row>
    <row r="40" spans="2:7" ht="89.25" x14ac:dyDescent="0.25">
      <c r="B40" s="11"/>
      <c r="C40" s="9" t="s">
        <v>428</v>
      </c>
      <c r="D40" s="37" t="s">
        <v>190</v>
      </c>
      <c r="E40" s="35" t="s">
        <v>191</v>
      </c>
      <c r="F40" s="39" t="s">
        <v>192</v>
      </c>
      <c r="G40" s="36">
        <v>1</v>
      </c>
    </row>
    <row r="41" spans="2:7" ht="63.75" x14ac:dyDescent="0.25">
      <c r="B41" s="11"/>
      <c r="C41" s="9" t="s">
        <v>427</v>
      </c>
      <c r="D41" s="37" t="s">
        <v>194</v>
      </c>
      <c r="E41" s="35" t="s">
        <v>193</v>
      </c>
      <c r="F41" s="39" t="s">
        <v>195</v>
      </c>
      <c r="G41" s="36">
        <v>1</v>
      </c>
    </row>
    <row r="42" spans="2:7" ht="51" x14ac:dyDescent="0.25">
      <c r="B42" s="11"/>
      <c r="C42" s="9" t="s">
        <v>426</v>
      </c>
      <c r="D42" s="37" t="s">
        <v>196</v>
      </c>
      <c r="E42" s="35" t="s">
        <v>193</v>
      </c>
      <c r="F42" s="39" t="s">
        <v>197</v>
      </c>
      <c r="G42" s="36">
        <v>1</v>
      </c>
    </row>
    <row r="43" spans="2:7" ht="76.5" x14ac:dyDescent="0.25">
      <c r="B43" s="11"/>
      <c r="C43" s="9" t="s">
        <v>425</v>
      </c>
      <c r="D43" s="37" t="s">
        <v>200</v>
      </c>
      <c r="E43" s="35" t="s">
        <v>201</v>
      </c>
      <c r="F43" s="39" t="s">
        <v>202</v>
      </c>
      <c r="G43" s="36">
        <v>1</v>
      </c>
    </row>
    <row r="44" spans="2:7" ht="63.75" x14ac:dyDescent="0.25">
      <c r="B44" s="11"/>
      <c r="C44" s="9" t="s">
        <v>424</v>
      </c>
      <c r="D44" s="37" t="s">
        <v>199</v>
      </c>
      <c r="E44" s="35" t="s">
        <v>106</v>
      </c>
      <c r="F44" s="39" t="s">
        <v>198</v>
      </c>
      <c r="G44" s="36">
        <v>1</v>
      </c>
    </row>
    <row r="45" spans="2:7" ht="30" x14ac:dyDescent="0.25">
      <c r="B45" s="46">
        <v>6</v>
      </c>
      <c r="C45" s="47" t="s">
        <v>8</v>
      </c>
      <c r="D45" s="51"/>
      <c r="E45" s="52"/>
      <c r="F45" s="51"/>
      <c r="G45" s="50"/>
    </row>
    <row r="46" spans="2:7" ht="114.75" x14ac:dyDescent="0.25">
      <c r="B46" s="11"/>
      <c r="C46" s="9" t="s">
        <v>423</v>
      </c>
      <c r="D46" s="37" t="s">
        <v>203</v>
      </c>
      <c r="E46" s="35" t="s">
        <v>204</v>
      </c>
      <c r="F46" s="38" t="s">
        <v>205</v>
      </c>
      <c r="G46" s="36">
        <v>1</v>
      </c>
    </row>
    <row r="47" spans="2:7" ht="89.25" x14ac:dyDescent="0.25">
      <c r="B47" s="11"/>
      <c r="C47" s="9" t="s">
        <v>422</v>
      </c>
      <c r="D47" s="37" t="s">
        <v>206</v>
      </c>
      <c r="E47" s="35" t="s">
        <v>207</v>
      </c>
      <c r="F47" s="38" t="s">
        <v>208</v>
      </c>
      <c r="G47" s="36">
        <v>1</v>
      </c>
    </row>
    <row r="48" spans="2:7" x14ac:dyDescent="0.25">
      <c r="B48" s="46">
        <v>7</v>
      </c>
      <c r="C48" s="47" t="s">
        <v>9</v>
      </c>
      <c r="D48" s="51"/>
      <c r="E48" s="52"/>
      <c r="F48" s="51"/>
      <c r="G48" s="50"/>
    </row>
    <row r="49" spans="2:7" ht="89.25" x14ac:dyDescent="0.25">
      <c r="B49" s="11"/>
      <c r="C49" s="9" t="s">
        <v>421</v>
      </c>
      <c r="D49" s="37" t="s">
        <v>212</v>
      </c>
      <c r="E49" s="35" t="s">
        <v>213</v>
      </c>
      <c r="F49" s="39" t="s">
        <v>214</v>
      </c>
      <c r="G49" s="36">
        <v>1</v>
      </c>
    </row>
    <row r="50" spans="2:7" ht="114.75" x14ac:dyDescent="0.25">
      <c r="B50" s="11"/>
      <c r="C50" s="9" t="s">
        <v>420</v>
      </c>
      <c r="D50" s="37" t="s">
        <v>215</v>
      </c>
      <c r="E50" s="35" t="s">
        <v>216</v>
      </c>
      <c r="F50" s="39" t="s">
        <v>217</v>
      </c>
      <c r="G50" s="36">
        <v>1</v>
      </c>
    </row>
    <row r="51" spans="2:7" ht="89.25" x14ac:dyDescent="0.25">
      <c r="B51" s="11"/>
      <c r="C51" s="9" t="s">
        <v>419</v>
      </c>
      <c r="D51" s="37" t="s">
        <v>218</v>
      </c>
      <c r="E51" s="35" t="s">
        <v>219</v>
      </c>
      <c r="F51" s="39" t="s">
        <v>220</v>
      </c>
      <c r="G51" s="36">
        <v>1</v>
      </c>
    </row>
    <row r="52" spans="2:7" ht="89.25" x14ac:dyDescent="0.25">
      <c r="B52" s="11"/>
      <c r="C52" s="9" t="s">
        <v>418</v>
      </c>
      <c r="D52" s="37" t="s">
        <v>210</v>
      </c>
      <c r="E52" s="35" t="s">
        <v>209</v>
      </c>
      <c r="F52" s="39" t="s">
        <v>211</v>
      </c>
      <c r="G52" s="36">
        <v>1</v>
      </c>
    </row>
    <row r="53" spans="2:7" ht="63.75" x14ac:dyDescent="0.25">
      <c r="B53" s="11"/>
      <c r="C53" s="9" t="s">
        <v>417</v>
      </c>
      <c r="D53" s="37" t="s">
        <v>221</v>
      </c>
      <c r="E53" s="35" t="s">
        <v>222</v>
      </c>
      <c r="F53" s="39" t="s">
        <v>223</v>
      </c>
      <c r="G53" s="36">
        <v>1</v>
      </c>
    </row>
    <row r="54" spans="2:7" ht="63.75" x14ac:dyDescent="0.25">
      <c r="B54" s="11"/>
      <c r="C54" s="9" t="s">
        <v>416</v>
      </c>
      <c r="D54" s="37" t="s">
        <v>224</v>
      </c>
      <c r="E54" s="35" t="s">
        <v>225</v>
      </c>
      <c r="F54" s="39" t="s">
        <v>226</v>
      </c>
      <c r="G54" s="36">
        <v>1</v>
      </c>
    </row>
    <row r="55" spans="2:7" ht="76.5" x14ac:dyDescent="0.25">
      <c r="B55" s="11"/>
      <c r="C55" s="9" t="s">
        <v>415</v>
      </c>
      <c r="D55" s="37" t="s">
        <v>227</v>
      </c>
      <c r="E55" s="35" t="s">
        <v>228</v>
      </c>
      <c r="F55" s="39" t="s">
        <v>229</v>
      </c>
      <c r="G55" s="36">
        <v>1</v>
      </c>
    </row>
    <row r="56" spans="2:7" ht="102" x14ac:dyDescent="0.25">
      <c r="B56" s="11"/>
      <c r="C56" s="9" t="s">
        <v>414</v>
      </c>
      <c r="D56" s="37" t="s">
        <v>231</v>
      </c>
      <c r="E56" s="35" t="s">
        <v>230</v>
      </c>
      <c r="F56" s="39" t="s">
        <v>232</v>
      </c>
      <c r="G56" s="36">
        <v>1</v>
      </c>
    </row>
    <row r="57" spans="2:7" ht="51" x14ac:dyDescent="0.25">
      <c r="B57" s="11"/>
      <c r="C57" s="9" t="s">
        <v>413</v>
      </c>
      <c r="D57" s="37" t="s">
        <v>233</v>
      </c>
      <c r="E57" s="35" t="s">
        <v>234</v>
      </c>
      <c r="F57" s="39" t="s">
        <v>235</v>
      </c>
      <c r="G57" s="36">
        <v>1</v>
      </c>
    </row>
    <row r="58" spans="2:7" ht="51" x14ac:dyDescent="0.25">
      <c r="B58" s="11"/>
      <c r="C58" s="9" t="s">
        <v>412</v>
      </c>
      <c r="D58" s="37" t="s">
        <v>236</v>
      </c>
      <c r="E58" s="35" t="s">
        <v>237</v>
      </c>
      <c r="F58" s="39" t="s">
        <v>238</v>
      </c>
      <c r="G58" s="36">
        <v>1</v>
      </c>
    </row>
    <row r="59" spans="2:7" ht="30" x14ac:dyDescent="0.25">
      <c r="B59" s="46">
        <v>8</v>
      </c>
      <c r="C59" s="47" t="s">
        <v>10</v>
      </c>
      <c r="D59" s="51"/>
      <c r="E59" s="52"/>
      <c r="F59" s="51"/>
      <c r="G59" s="50"/>
    </row>
    <row r="60" spans="2:7" ht="63.75" x14ac:dyDescent="0.25">
      <c r="B60" s="11"/>
      <c r="C60" s="9" t="s">
        <v>411</v>
      </c>
      <c r="D60" s="37" t="s">
        <v>239</v>
      </c>
      <c r="E60" s="35" t="s">
        <v>240</v>
      </c>
      <c r="F60" s="38" t="s">
        <v>241</v>
      </c>
      <c r="G60" s="36">
        <v>1</v>
      </c>
    </row>
    <row r="61" spans="2:7" ht="75.75" customHeight="1" x14ac:dyDescent="0.25">
      <c r="B61" s="11"/>
      <c r="C61" s="9" t="s">
        <v>410</v>
      </c>
      <c r="D61" s="37" t="s">
        <v>242</v>
      </c>
      <c r="E61" s="35" t="s">
        <v>243</v>
      </c>
      <c r="F61" s="38" t="s">
        <v>244</v>
      </c>
      <c r="G61" s="36">
        <v>1</v>
      </c>
    </row>
    <row r="62" spans="2:7" ht="38.25" x14ac:dyDescent="0.25">
      <c r="B62" s="11"/>
      <c r="C62" s="9" t="s">
        <v>402</v>
      </c>
      <c r="D62" s="37" t="s">
        <v>247</v>
      </c>
      <c r="E62" s="35" t="s">
        <v>243</v>
      </c>
      <c r="F62" s="38" t="s">
        <v>248</v>
      </c>
      <c r="G62" s="36">
        <v>1</v>
      </c>
    </row>
    <row r="63" spans="2:7" ht="51" x14ac:dyDescent="0.25">
      <c r="B63" s="11"/>
      <c r="C63" s="9" t="s">
        <v>409</v>
      </c>
      <c r="D63" s="37" t="s">
        <v>245</v>
      </c>
      <c r="E63" s="35" t="s">
        <v>243</v>
      </c>
      <c r="F63" s="38" t="s">
        <v>246</v>
      </c>
      <c r="G63" s="36">
        <v>1</v>
      </c>
    </row>
    <row r="64" spans="2:7" ht="76.5" x14ac:dyDescent="0.25">
      <c r="B64" s="11"/>
      <c r="C64" s="9" t="s">
        <v>408</v>
      </c>
      <c r="D64" s="37" t="s">
        <v>249</v>
      </c>
      <c r="E64" s="35" t="s">
        <v>250</v>
      </c>
      <c r="F64" s="38" t="s">
        <v>251</v>
      </c>
      <c r="G64" s="36">
        <v>1</v>
      </c>
    </row>
    <row r="65" spans="2:7" ht="63.75" x14ac:dyDescent="0.25">
      <c r="B65" s="11"/>
      <c r="C65" s="9" t="s">
        <v>407</v>
      </c>
      <c r="D65" s="37" t="s">
        <v>254</v>
      </c>
      <c r="E65" s="35" t="s">
        <v>252</v>
      </c>
      <c r="F65" s="38" t="s">
        <v>253</v>
      </c>
      <c r="G65" s="36">
        <v>1</v>
      </c>
    </row>
    <row r="66" spans="2:7" ht="30" x14ac:dyDescent="0.25">
      <c r="B66" s="46">
        <v>9</v>
      </c>
      <c r="C66" s="47" t="s">
        <v>11</v>
      </c>
      <c r="D66" s="51"/>
      <c r="E66" s="52"/>
      <c r="F66" s="51"/>
      <c r="G66" s="50"/>
    </row>
    <row r="67" spans="2:7" ht="63.75" x14ac:dyDescent="0.25">
      <c r="B67" s="11"/>
      <c r="C67" s="9" t="s">
        <v>406</v>
      </c>
      <c r="D67" s="37" t="s">
        <v>255</v>
      </c>
      <c r="E67" s="35" t="s">
        <v>256</v>
      </c>
      <c r="F67" s="38" t="s">
        <v>257</v>
      </c>
      <c r="G67" s="36">
        <v>1</v>
      </c>
    </row>
    <row r="68" spans="2:7" ht="102" x14ac:dyDescent="0.25">
      <c r="B68" s="11"/>
      <c r="C68" s="9" t="s">
        <v>405</v>
      </c>
      <c r="D68" s="37" t="s">
        <v>258</v>
      </c>
      <c r="E68" s="35" t="s">
        <v>256</v>
      </c>
      <c r="F68" s="38" t="s">
        <v>259</v>
      </c>
      <c r="G68" s="36">
        <v>1</v>
      </c>
    </row>
    <row r="69" spans="2:7" ht="76.5" x14ac:dyDescent="0.25">
      <c r="B69" s="11"/>
      <c r="C69" s="9" t="s">
        <v>404</v>
      </c>
      <c r="D69" s="37" t="s">
        <v>260</v>
      </c>
      <c r="E69" s="35" t="s">
        <v>261</v>
      </c>
      <c r="F69" s="38" t="s">
        <v>262</v>
      </c>
      <c r="G69" s="36">
        <v>1</v>
      </c>
    </row>
    <row r="70" spans="2:7" ht="102" x14ac:dyDescent="0.25">
      <c r="B70" s="11"/>
      <c r="C70" s="9" t="s">
        <v>403</v>
      </c>
      <c r="D70" s="37" t="s">
        <v>265</v>
      </c>
      <c r="E70" s="35" t="s">
        <v>263</v>
      </c>
      <c r="F70" s="38" t="s">
        <v>264</v>
      </c>
      <c r="G70" s="36">
        <v>1</v>
      </c>
    </row>
    <row r="71" spans="2:7" ht="89.25" x14ac:dyDescent="0.25">
      <c r="B71" s="11"/>
      <c r="C71" s="9" t="s">
        <v>402</v>
      </c>
      <c r="D71" s="37" t="s">
        <v>266</v>
      </c>
      <c r="E71" s="35" t="s">
        <v>263</v>
      </c>
      <c r="F71" s="38" t="s">
        <v>267</v>
      </c>
      <c r="G71" s="36">
        <v>1</v>
      </c>
    </row>
    <row r="72" spans="2:7" ht="51" x14ac:dyDescent="0.25">
      <c r="B72" s="11"/>
      <c r="C72" s="9" t="s">
        <v>401</v>
      </c>
      <c r="D72" s="37" t="s">
        <v>268</v>
      </c>
      <c r="E72" s="35" t="s">
        <v>269</v>
      </c>
      <c r="F72" s="38" t="s">
        <v>270</v>
      </c>
      <c r="G72" s="36">
        <v>1</v>
      </c>
    </row>
    <row r="73" spans="2:7" ht="51" x14ac:dyDescent="0.25">
      <c r="B73" s="11"/>
      <c r="C73" s="9" t="s">
        <v>400</v>
      </c>
      <c r="D73" s="37" t="s">
        <v>271</v>
      </c>
      <c r="E73" s="35" t="s">
        <v>106</v>
      </c>
      <c r="F73" s="38" t="s">
        <v>272</v>
      </c>
      <c r="G73" s="36">
        <v>1</v>
      </c>
    </row>
    <row r="74" spans="2:7" ht="76.5" x14ac:dyDescent="0.25">
      <c r="B74" s="11"/>
      <c r="C74" s="9" t="s">
        <v>397</v>
      </c>
      <c r="D74" s="37" t="s">
        <v>273</v>
      </c>
      <c r="E74" s="35" t="s">
        <v>225</v>
      </c>
      <c r="F74" s="38" t="s">
        <v>274</v>
      </c>
      <c r="G74" s="36">
        <v>1</v>
      </c>
    </row>
    <row r="75" spans="2:7" ht="63.75" x14ac:dyDescent="0.25">
      <c r="B75" s="11"/>
      <c r="C75" s="9" t="s">
        <v>399</v>
      </c>
      <c r="D75" s="37" t="s">
        <v>275</v>
      </c>
      <c r="E75" s="35" t="s">
        <v>269</v>
      </c>
      <c r="F75" s="38" t="s">
        <v>276</v>
      </c>
      <c r="G75" s="36">
        <v>1</v>
      </c>
    </row>
    <row r="76" spans="2:7" ht="63.75" x14ac:dyDescent="0.25">
      <c r="B76" s="11"/>
      <c r="C76" s="9" t="s">
        <v>398</v>
      </c>
      <c r="D76" s="37" t="s">
        <v>281</v>
      </c>
      <c r="E76" s="35" t="s">
        <v>261</v>
      </c>
      <c r="F76" s="38" t="s">
        <v>282</v>
      </c>
      <c r="G76" s="36">
        <v>1</v>
      </c>
    </row>
    <row r="77" spans="2:7" ht="63.75" x14ac:dyDescent="0.25">
      <c r="B77" s="11"/>
      <c r="C77" s="9" t="s">
        <v>397</v>
      </c>
      <c r="D77" s="37" t="s">
        <v>277</v>
      </c>
      <c r="E77" s="35" t="s">
        <v>261</v>
      </c>
      <c r="F77" s="38" t="s">
        <v>278</v>
      </c>
      <c r="G77" s="36">
        <v>1</v>
      </c>
    </row>
    <row r="78" spans="2:7" ht="76.5" x14ac:dyDescent="0.25">
      <c r="B78" s="11"/>
      <c r="C78" s="9" t="s">
        <v>396</v>
      </c>
      <c r="D78" s="37" t="s">
        <v>279</v>
      </c>
      <c r="E78" s="35" t="s">
        <v>237</v>
      </c>
      <c r="F78" s="38" t="s">
        <v>280</v>
      </c>
      <c r="G78" s="36">
        <v>1</v>
      </c>
    </row>
    <row r="79" spans="2:7" ht="38.25" x14ac:dyDescent="0.25">
      <c r="B79" s="11"/>
      <c r="C79" s="9" t="s">
        <v>395</v>
      </c>
      <c r="D79" s="37" t="s">
        <v>283</v>
      </c>
      <c r="E79" s="35" t="s">
        <v>216</v>
      </c>
      <c r="F79" s="38" t="s">
        <v>284</v>
      </c>
      <c r="G79" s="36">
        <v>1</v>
      </c>
    </row>
    <row r="80" spans="2:7" ht="60" x14ac:dyDescent="0.25">
      <c r="B80" s="46">
        <v>10</v>
      </c>
      <c r="C80" s="47" t="s">
        <v>12</v>
      </c>
      <c r="D80" s="51"/>
      <c r="E80" s="52"/>
      <c r="F80" s="51"/>
      <c r="G80" s="50"/>
    </row>
    <row r="81" spans="2:7" ht="38.25" x14ac:dyDescent="0.25">
      <c r="B81" s="11"/>
      <c r="C81" s="9" t="s">
        <v>394</v>
      </c>
      <c r="D81" s="37" t="s">
        <v>285</v>
      </c>
      <c r="E81" s="35" t="s">
        <v>286</v>
      </c>
      <c r="F81" s="38" t="s">
        <v>287</v>
      </c>
      <c r="G81" s="36">
        <v>1</v>
      </c>
    </row>
    <row r="82" spans="2:7" ht="38.25" x14ac:dyDescent="0.25">
      <c r="B82" s="11"/>
      <c r="C82" s="9" t="s">
        <v>393</v>
      </c>
      <c r="D82" s="37" t="s">
        <v>288</v>
      </c>
      <c r="E82" s="35" t="s">
        <v>286</v>
      </c>
      <c r="F82" s="38" t="s">
        <v>289</v>
      </c>
      <c r="G82" s="36">
        <v>1</v>
      </c>
    </row>
    <row r="83" spans="2:7" ht="51" x14ac:dyDescent="0.25">
      <c r="B83" s="11"/>
      <c r="C83" s="9" t="s">
        <v>392</v>
      </c>
      <c r="D83" s="37" t="s">
        <v>290</v>
      </c>
      <c r="E83" s="35" t="s">
        <v>286</v>
      </c>
      <c r="F83" s="38" t="s">
        <v>291</v>
      </c>
      <c r="G83" s="36">
        <v>1</v>
      </c>
    </row>
    <row r="84" spans="2:7" ht="89.25" x14ac:dyDescent="0.25">
      <c r="B84" s="11"/>
      <c r="C84" s="9" t="s">
        <v>391</v>
      </c>
      <c r="D84" s="37" t="s">
        <v>292</v>
      </c>
      <c r="E84" s="35" t="s">
        <v>286</v>
      </c>
      <c r="F84" s="38" t="s">
        <v>293</v>
      </c>
      <c r="G84" s="36">
        <v>1</v>
      </c>
    </row>
    <row r="85" spans="2:7" ht="76.5" x14ac:dyDescent="0.25">
      <c r="B85" s="11"/>
      <c r="C85" s="9" t="s">
        <v>390</v>
      </c>
      <c r="D85" s="37" t="s">
        <v>294</v>
      </c>
      <c r="E85" s="35" t="s">
        <v>295</v>
      </c>
      <c r="F85" s="38" t="s">
        <v>296</v>
      </c>
      <c r="G85" s="36">
        <v>1</v>
      </c>
    </row>
    <row r="86" spans="2:7" ht="140.25" x14ac:dyDescent="0.25">
      <c r="B86" s="11"/>
      <c r="C86" s="9" t="s">
        <v>389</v>
      </c>
      <c r="D86" s="37" t="s">
        <v>299</v>
      </c>
      <c r="E86" s="35" t="s">
        <v>297</v>
      </c>
      <c r="F86" s="38" t="s">
        <v>298</v>
      </c>
      <c r="G86" s="36">
        <v>1</v>
      </c>
    </row>
    <row r="87" spans="2:7" ht="30" x14ac:dyDescent="0.25">
      <c r="B87" s="46">
        <v>11</v>
      </c>
      <c r="C87" s="47" t="s">
        <v>13</v>
      </c>
      <c r="D87" s="51"/>
      <c r="E87" s="52"/>
      <c r="F87" s="51"/>
      <c r="G87" s="50"/>
    </row>
    <row r="88" spans="2:7" ht="63.75" x14ac:dyDescent="0.25">
      <c r="B88" s="11"/>
      <c r="C88" s="9" t="s">
        <v>388</v>
      </c>
      <c r="D88" s="37" t="s">
        <v>300</v>
      </c>
      <c r="E88" s="35" t="s">
        <v>301</v>
      </c>
      <c r="F88" s="38" t="s">
        <v>302</v>
      </c>
      <c r="G88" s="36">
        <v>1</v>
      </c>
    </row>
    <row r="89" spans="2:7" ht="63.75" x14ac:dyDescent="0.25">
      <c r="B89" s="11"/>
      <c r="C89" s="9" t="s">
        <v>387</v>
      </c>
      <c r="D89" s="37" t="s">
        <v>305</v>
      </c>
      <c r="E89" s="35" t="s">
        <v>303</v>
      </c>
      <c r="F89" s="38" t="s">
        <v>304</v>
      </c>
      <c r="G89" s="36">
        <v>1</v>
      </c>
    </row>
    <row r="90" spans="2:7" ht="89.25" x14ac:dyDescent="0.25">
      <c r="B90" s="11"/>
      <c r="C90" s="9" t="s">
        <v>386</v>
      </c>
      <c r="D90" s="37" t="s">
        <v>307</v>
      </c>
      <c r="E90" s="35" t="s">
        <v>216</v>
      </c>
      <c r="F90" s="38" t="s">
        <v>306</v>
      </c>
      <c r="G90" s="36">
        <v>1</v>
      </c>
    </row>
    <row r="91" spans="2:7" ht="63.75" x14ac:dyDescent="0.25">
      <c r="B91" s="11"/>
      <c r="C91" s="9" t="s">
        <v>385</v>
      </c>
      <c r="D91" s="37" t="s">
        <v>308</v>
      </c>
      <c r="E91" s="35" t="s">
        <v>216</v>
      </c>
      <c r="F91" s="38" t="s">
        <v>309</v>
      </c>
      <c r="G91" s="36">
        <v>1</v>
      </c>
    </row>
    <row r="92" spans="2:7" ht="153" x14ac:dyDescent="0.25">
      <c r="B92" s="11"/>
      <c r="C92" s="9" t="s">
        <v>384</v>
      </c>
      <c r="D92" s="37" t="s">
        <v>311</v>
      </c>
      <c r="E92" s="35" t="s">
        <v>216</v>
      </c>
      <c r="F92" s="38" t="s">
        <v>310</v>
      </c>
      <c r="G92" s="36">
        <v>1</v>
      </c>
    </row>
    <row r="93" spans="2:7" ht="76.5" x14ac:dyDescent="0.25">
      <c r="B93" s="11"/>
      <c r="C93" s="9" t="s">
        <v>383</v>
      </c>
      <c r="D93" s="37" t="s">
        <v>312</v>
      </c>
      <c r="E93" s="35" t="s">
        <v>216</v>
      </c>
      <c r="F93" s="38" t="s">
        <v>313</v>
      </c>
      <c r="G93" s="36">
        <v>1</v>
      </c>
    </row>
    <row r="94" spans="2:7" ht="89.25" x14ac:dyDescent="0.25">
      <c r="B94" s="11"/>
      <c r="C94" s="9" t="s">
        <v>382</v>
      </c>
      <c r="D94" s="37" t="s">
        <v>315</v>
      </c>
      <c r="E94" s="35" t="s">
        <v>314</v>
      </c>
      <c r="F94" s="38" t="s">
        <v>316</v>
      </c>
      <c r="G94" s="36">
        <v>1</v>
      </c>
    </row>
    <row r="95" spans="2:7" ht="76.5" x14ac:dyDescent="0.25">
      <c r="B95" s="11"/>
      <c r="C95" s="9" t="s">
        <v>381</v>
      </c>
      <c r="D95" s="37" t="s">
        <v>317</v>
      </c>
      <c r="E95" s="35" t="s">
        <v>318</v>
      </c>
      <c r="F95" s="38" t="s">
        <v>319</v>
      </c>
      <c r="G95" s="36">
        <v>1</v>
      </c>
    </row>
    <row r="96" spans="2:7" ht="38.25" x14ac:dyDescent="0.25">
      <c r="B96" s="11"/>
      <c r="C96" s="9" t="s">
        <v>380</v>
      </c>
      <c r="D96" s="37" t="s">
        <v>320</v>
      </c>
      <c r="E96" s="35" t="s">
        <v>321</v>
      </c>
      <c r="F96" s="38" t="s">
        <v>322</v>
      </c>
      <c r="G96" s="36">
        <v>1</v>
      </c>
    </row>
    <row r="97" spans="2:7" ht="76.5" x14ac:dyDescent="0.25">
      <c r="B97" s="11"/>
      <c r="C97" s="9" t="s">
        <v>379</v>
      </c>
      <c r="D97" s="37" t="s">
        <v>323</v>
      </c>
      <c r="E97" s="35" t="s">
        <v>324</v>
      </c>
      <c r="F97" s="38" t="s">
        <v>325</v>
      </c>
      <c r="G97" s="36">
        <v>1</v>
      </c>
    </row>
    <row r="98" spans="2:7" ht="76.5" x14ac:dyDescent="0.25">
      <c r="B98" s="11"/>
      <c r="C98" s="9" t="s">
        <v>378</v>
      </c>
      <c r="D98" s="37" t="s">
        <v>328</v>
      </c>
      <c r="E98" s="35" t="s">
        <v>326</v>
      </c>
      <c r="F98" s="38" t="s">
        <v>327</v>
      </c>
      <c r="G98" s="36">
        <v>1</v>
      </c>
    </row>
    <row r="99" spans="2:7" ht="75" x14ac:dyDescent="0.25">
      <c r="B99" s="46">
        <v>12</v>
      </c>
      <c r="C99" s="47" t="s">
        <v>14</v>
      </c>
      <c r="D99" s="51"/>
      <c r="E99" s="52"/>
      <c r="F99" s="51"/>
      <c r="G99" s="50"/>
    </row>
    <row r="100" spans="2:7" ht="102" x14ac:dyDescent="0.25">
      <c r="B100" s="11"/>
      <c r="C100" s="9" t="s">
        <v>377</v>
      </c>
      <c r="D100" s="37" t="s">
        <v>329</v>
      </c>
      <c r="E100" s="35" t="s">
        <v>330</v>
      </c>
      <c r="F100" s="38" t="s">
        <v>331</v>
      </c>
      <c r="G100" s="36">
        <v>1</v>
      </c>
    </row>
    <row r="101" spans="2:7" ht="76.5" x14ac:dyDescent="0.25">
      <c r="B101" s="11"/>
      <c r="C101" s="9" t="s">
        <v>376</v>
      </c>
      <c r="D101" s="37" t="s">
        <v>332</v>
      </c>
      <c r="E101" s="35" t="s">
        <v>333</v>
      </c>
      <c r="F101" s="38" t="s">
        <v>334</v>
      </c>
      <c r="G101" s="36">
        <v>1</v>
      </c>
    </row>
    <row r="102" spans="2:7" ht="63.75" x14ac:dyDescent="0.25">
      <c r="B102" s="11"/>
      <c r="C102" s="9" t="s">
        <v>375</v>
      </c>
      <c r="D102" s="37" t="s">
        <v>336</v>
      </c>
      <c r="E102" s="35" t="s">
        <v>335</v>
      </c>
      <c r="F102" s="38" t="s">
        <v>337</v>
      </c>
      <c r="G102" s="36">
        <v>1</v>
      </c>
    </row>
    <row r="103" spans="2:7" ht="89.25" x14ac:dyDescent="0.25">
      <c r="B103" s="11"/>
      <c r="C103" s="9" t="s">
        <v>374</v>
      </c>
      <c r="D103" s="37" t="s">
        <v>338</v>
      </c>
      <c r="E103" s="35" t="s">
        <v>339</v>
      </c>
      <c r="F103" s="38" t="s">
        <v>340</v>
      </c>
      <c r="G103" s="36">
        <v>1</v>
      </c>
    </row>
    <row r="104" spans="2:7" ht="89.25" x14ac:dyDescent="0.25">
      <c r="B104" s="11"/>
      <c r="C104" s="9" t="s">
        <v>373</v>
      </c>
      <c r="D104" s="37" t="s">
        <v>341</v>
      </c>
      <c r="E104" s="35" t="s">
        <v>342</v>
      </c>
      <c r="F104" s="38" t="s">
        <v>343</v>
      </c>
      <c r="G104" s="36">
        <v>1</v>
      </c>
    </row>
    <row r="105" spans="2:7" ht="63.75" x14ac:dyDescent="0.25">
      <c r="B105" s="11"/>
      <c r="C105" s="9" t="s">
        <v>372</v>
      </c>
      <c r="D105" s="37" t="s">
        <v>344</v>
      </c>
      <c r="E105" s="35" t="s">
        <v>345</v>
      </c>
      <c r="F105" s="38" t="s">
        <v>346</v>
      </c>
      <c r="G105" s="36">
        <v>1</v>
      </c>
    </row>
    <row r="106" spans="2:7" ht="63.75" x14ac:dyDescent="0.25">
      <c r="B106" s="11"/>
      <c r="C106" s="9" t="s">
        <v>371</v>
      </c>
      <c r="D106" s="37" t="s">
        <v>347</v>
      </c>
      <c r="E106" s="35" t="s">
        <v>348</v>
      </c>
      <c r="F106" s="38" t="s">
        <v>349</v>
      </c>
      <c r="G106" s="36">
        <v>1</v>
      </c>
    </row>
    <row r="107" spans="2:7" ht="63.75" x14ac:dyDescent="0.25">
      <c r="B107" s="11"/>
      <c r="C107" s="9" t="s">
        <v>370</v>
      </c>
      <c r="D107" s="37" t="s">
        <v>350</v>
      </c>
      <c r="E107" s="35" t="s">
        <v>237</v>
      </c>
      <c r="F107" s="38" t="s">
        <v>351</v>
      </c>
      <c r="G107" s="36">
        <v>1</v>
      </c>
    </row>
    <row r="108" spans="2:7" ht="76.5" x14ac:dyDescent="0.25">
      <c r="B108" s="11"/>
      <c r="C108" s="9" t="s">
        <v>369</v>
      </c>
      <c r="D108" s="37" t="s">
        <v>352</v>
      </c>
      <c r="E108" s="35" t="s">
        <v>353</v>
      </c>
      <c r="F108" s="38" t="s">
        <v>354</v>
      </c>
      <c r="G108" s="36">
        <v>1</v>
      </c>
    </row>
    <row r="109" spans="2:7" ht="63.75" x14ac:dyDescent="0.25">
      <c r="B109" s="11"/>
      <c r="C109" s="9" t="s">
        <v>368</v>
      </c>
      <c r="D109" s="37" t="s">
        <v>356</v>
      </c>
      <c r="E109" s="35" t="s">
        <v>355</v>
      </c>
      <c r="F109" s="38" t="s">
        <v>357</v>
      </c>
      <c r="G109" s="36">
        <v>1</v>
      </c>
    </row>
    <row r="110" spans="2:7" ht="63.75" x14ac:dyDescent="0.25">
      <c r="B110" s="11"/>
      <c r="C110" s="9" t="s">
        <v>367</v>
      </c>
      <c r="D110" s="37" t="s">
        <v>358</v>
      </c>
      <c r="E110" s="35" t="s">
        <v>359</v>
      </c>
      <c r="F110" s="38" t="s">
        <v>360</v>
      </c>
      <c r="G110" s="36">
        <v>1</v>
      </c>
    </row>
    <row r="111" spans="2:7" ht="51" x14ac:dyDescent="0.25">
      <c r="B111" s="11"/>
      <c r="C111" s="9" t="s">
        <v>366</v>
      </c>
      <c r="D111" s="37" t="s">
        <v>361</v>
      </c>
      <c r="E111" s="35" t="s">
        <v>216</v>
      </c>
      <c r="F111" s="38" t="s">
        <v>362</v>
      </c>
      <c r="G111" s="36">
        <v>1</v>
      </c>
    </row>
    <row r="112" spans="2:7" ht="30" x14ac:dyDescent="0.25">
      <c r="B112" s="46">
        <v>13</v>
      </c>
      <c r="C112" s="47" t="s">
        <v>15</v>
      </c>
      <c r="D112" s="51"/>
      <c r="E112" s="52"/>
      <c r="F112" s="51"/>
      <c r="G112" s="50"/>
    </row>
    <row r="113" spans="2:7" ht="135.75" customHeight="1" x14ac:dyDescent="0.25">
      <c r="B113" s="11"/>
      <c r="C113" s="9" t="s">
        <v>93</v>
      </c>
      <c r="D113" s="37" t="s">
        <v>363</v>
      </c>
      <c r="E113" s="35" t="s">
        <v>364</v>
      </c>
      <c r="F113" s="38" t="s">
        <v>365</v>
      </c>
      <c r="G113" s="36">
        <v>1</v>
      </c>
    </row>
    <row r="114" spans="2:7" x14ac:dyDescent="0.25">
      <c r="B114" s="4"/>
      <c r="C114" s="33"/>
      <c r="D114" s="40"/>
      <c r="E114" s="44"/>
      <c r="F114" s="40"/>
      <c r="G114" s="43"/>
    </row>
  </sheetData>
  <pageMargins left="0.7" right="0.7" top="0.75" bottom="0.75" header="0.3" footer="0.3"/>
  <pageSetup paperSize="25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Realisasi Program dan Kegiatan</vt:lpstr>
      <vt:lpstr>Output dan Outcome</vt:lpstr>
    </vt:vector>
  </TitlesOfParts>
  <Company>Man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Manchester Unt</dc:creator>
  <cp:lastModifiedBy>USER</cp:lastModifiedBy>
  <cp:lastPrinted>2016-01-08T03:11:50Z</cp:lastPrinted>
  <dcterms:created xsi:type="dcterms:W3CDTF">2015-02-17T04:49:32Z</dcterms:created>
  <dcterms:modified xsi:type="dcterms:W3CDTF">2017-01-17T08:44:14Z</dcterms:modified>
</cp:coreProperties>
</file>